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filterPrivacy="1" defaultThemeVersion="124226"/>
  <xr:revisionPtr revIDLastSave="0" documentId="13_ncr:1_{6BCA07F0-EDB2-4433-9ADC-E8F7BAF5CB66}" xr6:coauthVersionLast="31" xr6:coauthVersionMax="31" xr10:uidLastSave="{00000000-0000-0000-0000-000000000000}"/>
  <bookViews>
    <workbookView xWindow="240" yWindow="105" windowWidth="14805" windowHeight="8010" tabRatio="777" xr2:uid="{00000000-000D-0000-FFFF-FFFF00000000}"/>
  </bookViews>
  <sheets>
    <sheet name="Dataset 17 Site Finds by Issuer" sheetId="1" r:id="rId1"/>
    <sheet name="Dataset 17. Small Finds" sheetId="2" r:id="rId2"/>
    <sheet name="Dataset 17. Artefacts - Summary" sheetId="3" r:id="rId3"/>
    <sheet name="Dataset 17. Categories" sheetId="4" r:id="rId4"/>
    <sheet name="Dataset 17. Accessories" sheetId="5" r:id="rId5"/>
    <sheet name="Dataset 17. Artefacts - Details" sheetId="6" r:id="rId6"/>
    <sheet name="Dataset 17. Coin Metal Mix" sheetId="7" r:id="rId7"/>
    <sheet name="Dataset 17. Coin Age Mix" sheetId="8" r:id="rId8"/>
    <sheet name="Dataset 17. South Newbald" sheetId="9" r:id="rId9"/>
    <sheet name="Dataset 17. Hayton" sheetId="11" r:id="rId10"/>
  </sheets>
  <calcPr calcId="179017"/>
</workbook>
</file>

<file path=xl/calcChain.xml><?xml version="1.0" encoding="utf-8"?>
<calcChain xmlns="http://schemas.openxmlformats.org/spreadsheetml/2006/main">
  <c r="C20" i="11" l="1"/>
  <c r="C23" i="11"/>
  <c r="C25" i="11"/>
  <c r="D25" i="11"/>
  <c r="D24" i="11"/>
  <c r="D23" i="11"/>
  <c r="D20" i="11"/>
  <c r="D19" i="11"/>
  <c r="C15" i="11"/>
  <c r="E20" i="9"/>
  <c r="E30" i="9"/>
  <c r="E36" i="9"/>
  <c r="D20" i="9"/>
  <c r="D30" i="9"/>
  <c r="D36" i="9"/>
  <c r="E34" i="9"/>
  <c r="D34" i="9"/>
  <c r="E9" i="7"/>
  <c r="E8" i="7"/>
  <c r="E7" i="7"/>
  <c r="E6" i="7"/>
  <c r="E5" i="7"/>
  <c r="E4" i="7"/>
  <c r="J21" i="2"/>
  <c r="J22" i="2"/>
  <c r="J23" i="2"/>
  <c r="J24" i="2"/>
  <c r="J25" i="2"/>
  <c r="J26" i="2"/>
  <c r="J27" i="2"/>
  <c r="J28" i="2"/>
  <c r="J29" i="2"/>
  <c r="H29" i="2"/>
  <c r="G29" i="2"/>
  <c r="F29" i="2"/>
  <c r="E29" i="2"/>
  <c r="D29" i="2"/>
  <c r="C29" i="2"/>
  <c r="J6" i="2"/>
  <c r="J7" i="2"/>
  <c r="J8" i="2"/>
  <c r="J9" i="2"/>
  <c r="J10" i="2"/>
  <c r="J11" i="2"/>
  <c r="J12" i="2"/>
  <c r="J13" i="2"/>
  <c r="J14" i="2"/>
  <c r="J15" i="2"/>
  <c r="J16" i="2"/>
  <c r="H16" i="2"/>
  <c r="G16" i="2"/>
  <c r="F16" i="2"/>
  <c r="E16" i="2"/>
  <c r="D16" i="2"/>
  <c r="C16" i="2"/>
  <c r="AK38" i="1"/>
  <c r="AW51" i="1"/>
  <c r="AV51" i="1"/>
  <c r="AU51" i="1"/>
  <c r="AH38" i="1"/>
  <c r="AI38" i="1"/>
  <c r="AJ38" i="1"/>
  <c r="AL38" i="1"/>
  <c r="AS38" i="1"/>
  <c r="AH34" i="1"/>
  <c r="AI34" i="1"/>
  <c r="AJ34" i="1"/>
  <c r="AK34" i="1"/>
  <c r="AL34" i="1"/>
  <c r="AS34" i="1"/>
  <c r="AH35" i="1"/>
  <c r="AI35" i="1"/>
  <c r="AJ35" i="1"/>
  <c r="AL35" i="1"/>
  <c r="AS35" i="1"/>
  <c r="AG36" i="1"/>
  <c r="AH36" i="1"/>
  <c r="AI36" i="1"/>
  <c r="AJ36" i="1"/>
  <c r="AL36" i="1"/>
  <c r="AS36" i="1"/>
  <c r="AS37" i="1"/>
  <c r="AS39" i="1"/>
  <c r="AH40" i="1"/>
  <c r="AI40" i="1"/>
  <c r="AJ40" i="1"/>
  <c r="AL40" i="1"/>
  <c r="AS40" i="1"/>
  <c r="AH41" i="1"/>
  <c r="AI41" i="1"/>
  <c r="AJ41" i="1"/>
  <c r="AL41" i="1"/>
  <c r="AS41" i="1"/>
  <c r="AH42" i="1"/>
  <c r="AI42" i="1"/>
  <c r="AJ42" i="1"/>
  <c r="AL42" i="1"/>
  <c r="AS42" i="1"/>
  <c r="AH43" i="1"/>
  <c r="AI43" i="1"/>
  <c r="AJ43" i="1"/>
  <c r="AL43" i="1"/>
  <c r="AS43" i="1"/>
  <c r="AS44" i="1"/>
  <c r="AH45" i="1"/>
  <c r="AI45" i="1"/>
  <c r="AJ45" i="1"/>
  <c r="AL45" i="1"/>
  <c r="AS45" i="1"/>
  <c r="AS46" i="1"/>
  <c r="AS47" i="1"/>
  <c r="AS48" i="1"/>
  <c r="AS49" i="1"/>
  <c r="AS50" i="1"/>
  <c r="AS51" i="1"/>
  <c r="AR38" i="1"/>
  <c r="AR34" i="1"/>
  <c r="AR35" i="1"/>
  <c r="AR36" i="1"/>
  <c r="AR37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Q34" i="1"/>
  <c r="AQ35" i="1"/>
  <c r="AQ36" i="1"/>
  <c r="AQ37" i="1"/>
  <c r="AQ38" i="1"/>
  <c r="AQ39" i="1"/>
  <c r="AQ40" i="1"/>
  <c r="AQ41" i="1"/>
  <c r="AQ42" i="1"/>
  <c r="AQ43" i="1"/>
  <c r="AQ44" i="1"/>
  <c r="AQ45" i="1"/>
  <c r="AQ46" i="1"/>
  <c r="AQ47" i="1"/>
  <c r="AQ48" i="1"/>
  <c r="AQ49" i="1"/>
  <c r="AQ50" i="1"/>
  <c r="AQ51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O34" i="1"/>
  <c r="AO35" i="1"/>
  <c r="AO36" i="1"/>
  <c r="AO37" i="1"/>
  <c r="AO38" i="1"/>
  <c r="AO39" i="1"/>
  <c r="AO40" i="1"/>
  <c r="AO41" i="1"/>
  <c r="AO42" i="1"/>
  <c r="AO43" i="1"/>
  <c r="AO44" i="1"/>
  <c r="AO45" i="1"/>
  <c r="AO46" i="1"/>
  <c r="AO47" i="1"/>
  <c r="AO48" i="1"/>
  <c r="AO49" i="1"/>
  <c r="AO50" i="1"/>
  <c r="AO51" i="1"/>
  <c r="AN34" i="1"/>
  <c r="AN35" i="1"/>
  <c r="AN36" i="1"/>
  <c r="AN37" i="1"/>
  <c r="AN38" i="1"/>
  <c r="AN39" i="1"/>
  <c r="AN40" i="1"/>
  <c r="AN41" i="1"/>
  <c r="AN42" i="1"/>
  <c r="AN43" i="1"/>
  <c r="AN44" i="1"/>
  <c r="AN45" i="1"/>
  <c r="AN46" i="1"/>
  <c r="AN47" i="1"/>
  <c r="AN48" i="1"/>
  <c r="AN49" i="1"/>
  <c r="AN50" i="1"/>
  <c r="AN51" i="1"/>
  <c r="AM38" i="1"/>
  <c r="AM34" i="1"/>
  <c r="AM35" i="1"/>
  <c r="AM36" i="1"/>
  <c r="AH37" i="1"/>
  <c r="AI37" i="1"/>
  <c r="AJ37" i="1"/>
  <c r="AL37" i="1"/>
  <c r="AM37" i="1"/>
  <c r="AH39" i="1"/>
  <c r="AI39" i="1"/>
  <c r="AJ39" i="1"/>
  <c r="AL39" i="1"/>
  <c r="AM39" i="1"/>
  <c r="AM40" i="1"/>
  <c r="AM41" i="1"/>
  <c r="AM42" i="1"/>
  <c r="AM43" i="1"/>
  <c r="AH44" i="1"/>
  <c r="AI44" i="1"/>
  <c r="AJ44" i="1"/>
  <c r="AL44" i="1"/>
  <c r="AM44" i="1"/>
  <c r="AM45" i="1"/>
  <c r="AH46" i="1"/>
  <c r="AI46" i="1"/>
  <c r="AJ46" i="1"/>
  <c r="AL46" i="1"/>
  <c r="AM46" i="1"/>
  <c r="AH47" i="1"/>
  <c r="AI47" i="1"/>
  <c r="AJ47" i="1"/>
  <c r="AL47" i="1"/>
  <c r="AM47" i="1"/>
  <c r="AH48" i="1"/>
  <c r="AI48" i="1"/>
  <c r="AJ48" i="1"/>
  <c r="AL48" i="1"/>
  <c r="AM48" i="1"/>
  <c r="AH49" i="1"/>
  <c r="AI49" i="1"/>
  <c r="AJ49" i="1"/>
  <c r="AL49" i="1"/>
  <c r="AM49" i="1"/>
  <c r="AH50" i="1"/>
  <c r="AI50" i="1"/>
  <c r="AJ50" i="1"/>
  <c r="AL50" i="1"/>
  <c r="AM50" i="1"/>
  <c r="AM51" i="1"/>
  <c r="AL51" i="1"/>
  <c r="AK51" i="1"/>
  <c r="AJ51" i="1"/>
  <c r="AI51" i="1"/>
  <c r="AH51" i="1"/>
  <c r="AG51" i="1"/>
  <c r="AE51" i="1"/>
  <c r="AD51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AN7" i="1"/>
  <c r="AN8" i="1"/>
  <c r="AN9" i="1"/>
  <c r="AN10" i="1"/>
  <c r="AG11" i="1"/>
  <c r="AN11" i="1"/>
  <c r="AN12" i="1"/>
  <c r="AN13" i="1"/>
  <c r="AN14" i="1"/>
  <c r="AN15" i="1"/>
  <c r="AN16" i="1"/>
  <c r="AN17" i="1"/>
  <c r="AN18" i="1"/>
  <c r="AN19" i="1"/>
  <c r="AN20" i="1"/>
  <c r="AN21" i="1"/>
  <c r="AN22" i="1"/>
  <c r="AN23" i="1"/>
  <c r="AN24" i="1"/>
  <c r="AN25" i="1"/>
  <c r="AN26" i="1"/>
  <c r="AN27" i="1"/>
  <c r="AN28" i="1"/>
  <c r="AN29" i="1"/>
  <c r="AN30" i="1"/>
  <c r="AN31" i="1"/>
  <c r="AH7" i="1"/>
  <c r="AO7" i="1"/>
  <c r="AH8" i="1"/>
  <c r="AO8" i="1"/>
  <c r="AH9" i="1"/>
  <c r="AO9" i="1"/>
  <c r="AO10" i="1"/>
  <c r="AH11" i="1"/>
  <c r="AO11" i="1"/>
  <c r="AH12" i="1"/>
  <c r="AO12" i="1"/>
  <c r="AH13" i="1"/>
  <c r="AO13" i="1"/>
  <c r="AH14" i="1"/>
  <c r="AO14" i="1"/>
  <c r="AH15" i="1"/>
  <c r="AO15" i="1"/>
  <c r="AH16" i="1"/>
  <c r="AO16" i="1"/>
  <c r="AH17" i="1"/>
  <c r="AO17" i="1"/>
  <c r="AH18" i="1"/>
  <c r="AO18" i="1"/>
  <c r="AH19" i="1"/>
  <c r="AO19" i="1"/>
  <c r="AH20" i="1"/>
  <c r="AO20" i="1"/>
  <c r="AH21" i="1"/>
  <c r="AO21" i="1"/>
  <c r="AH22" i="1"/>
  <c r="AO22" i="1"/>
  <c r="AH23" i="1"/>
  <c r="AO23" i="1"/>
  <c r="AO24" i="1"/>
  <c r="AO25" i="1"/>
  <c r="AH26" i="1"/>
  <c r="AO26" i="1"/>
  <c r="AH27" i="1"/>
  <c r="AO27" i="1"/>
  <c r="AH28" i="1"/>
  <c r="AO28" i="1"/>
  <c r="AO29" i="1"/>
  <c r="AH30" i="1"/>
  <c r="AO30" i="1"/>
  <c r="AO31" i="1"/>
  <c r="AI7" i="1"/>
  <c r="AP7" i="1"/>
  <c r="AI8" i="1"/>
  <c r="AP8" i="1"/>
  <c r="AI9" i="1"/>
  <c r="AP9" i="1"/>
  <c r="AP10" i="1"/>
  <c r="AI11" i="1"/>
  <c r="AP11" i="1"/>
  <c r="AI12" i="1"/>
  <c r="AP12" i="1"/>
  <c r="AI13" i="1"/>
  <c r="AP13" i="1"/>
  <c r="AI14" i="1"/>
  <c r="AP14" i="1"/>
  <c r="AI15" i="1"/>
  <c r="AP15" i="1"/>
  <c r="AI16" i="1"/>
  <c r="AP16" i="1"/>
  <c r="AI17" i="1"/>
  <c r="AP17" i="1"/>
  <c r="AI18" i="1"/>
  <c r="AP18" i="1"/>
  <c r="AI19" i="1"/>
  <c r="AP19" i="1"/>
  <c r="AI20" i="1"/>
  <c r="AP20" i="1"/>
  <c r="AI21" i="1"/>
  <c r="AP21" i="1"/>
  <c r="AI22" i="1"/>
  <c r="AP22" i="1"/>
  <c r="AI23" i="1"/>
  <c r="AP23" i="1"/>
  <c r="AP24" i="1"/>
  <c r="AP25" i="1"/>
  <c r="AI26" i="1"/>
  <c r="AP26" i="1"/>
  <c r="AI27" i="1"/>
  <c r="AP27" i="1"/>
  <c r="AI28" i="1"/>
  <c r="AP28" i="1"/>
  <c r="AP29" i="1"/>
  <c r="AI30" i="1"/>
  <c r="AP30" i="1"/>
  <c r="AP31" i="1"/>
  <c r="AJ7" i="1"/>
  <c r="AQ7" i="1"/>
  <c r="AJ8" i="1"/>
  <c r="AQ8" i="1"/>
  <c r="AJ9" i="1"/>
  <c r="AQ9" i="1"/>
  <c r="AQ10" i="1"/>
  <c r="AJ11" i="1"/>
  <c r="AQ11" i="1"/>
  <c r="AJ12" i="1"/>
  <c r="AQ12" i="1"/>
  <c r="AJ13" i="1"/>
  <c r="AQ13" i="1"/>
  <c r="AJ14" i="1"/>
  <c r="AQ14" i="1"/>
  <c r="AJ15" i="1"/>
  <c r="AQ15" i="1"/>
  <c r="AJ16" i="1"/>
  <c r="AQ16" i="1"/>
  <c r="AJ17" i="1"/>
  <c r="AQ17" i="1"/>
  <c r="AJ18" i="1"/>
  <c r="AQ18" i="1"/>
  <c r="AJ19" i="1"/>
  <c r="AQ19" i="1"/>
  <c r="AJ20" i="1"/>
  <c r="AQ20" i="1"/>
  <c r="AJ21" i="1"/>
  <c r="AQ21" i="1"/>
  <c r="AJ22" i="1"/>
  <c r="AQ22" i="1"/>
  <c r="AJ23" i="1"/>
  <c r="AQ23" i="1"/>
  <c r="AQ24" i="1"/>
  <c r="AQ25" i="1"/>
  <c r="AJ26" i="1"/>
  <c r="AQ26" i="1"/>
  <c r="AJ27" i="1"/>
  <c r="AQ27" i="1"/>
  <c r="AJ28" i="1"/>
  <c r="AQ28" i="1"/>
  <c r="AQ29" i="1"/>
  <c r="AJ30" i="1"/>
  <c r="AQ30" i="1"/>
  <c r="AQ31" i="1"/>
  <c r="AR13" i="1"/>
  <c r="AR7" i="1"/>
  <c r="AR8" i="1"/>
  <c r="AR9" i="1"/>
  <c r="AR10" i="1"/>
  <c r="AR11" i="1"/>
  <c r="AR12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L13" i="1"/>
  <c r="AS13" i="1"/>
  <c r="AL7" i="1"/>
  <c r="AS7" i="1"/>
  <c r="AL8" i="1"/>
  <c r="AS8" i="1"/>
  <c r="AL9" i="1"/>
  <c r="AS9" i="1"/>
  <c r="AS10" i="1"/>
  <c r="AL11" i="1"/>
  <c r="AS11" i="1"/>
  <c r="AL12" i="1"/>
  <c r="AS12" i="1"/>
  <c r="AL14" i="1"/>
  <c r="AS14" i="1"/>
  <c r="AL15" i="1"/>
  <c r="AS15" i="1"/>
  <c r="AL16" i="1"/>
  <c r="AS16" i="1"/>
  <c r="AL17" i="1"/>
  <c r="AS17" i="1"/>
  <c r="AL18" i="1"/>
  <c r="AS18" i="1"/>
  <c r="AL19" i="1"/>
  <c r="AS19" i="1"/>
  <c r="AL20" i="1"/>
  <c r="AS20" i="1"/>
  <c r="AL21" i="1"/>
  <c r="AS21" i="1"/>
  <c r="AL22" i="1"/>
  <c r="AS22" i="1"/>
  <c r="AL23" i="1"/>
  <c r="AS23" i="1"/>
  <c r="AS24" i="1"/>
  <c r="AS25" i="1"/>
  <c r="AL26" i="1"/>
  <c r="AS26" i="1"/>
  <c r="AL27" i="1"/>
  <c r="AS27" i="1"/>
  <c r="AL28" i="1"/>
  <c r="AS28" i="1"/>
  <c r="AS29" i="1"/>
  <c r="AL30" i="1"/>
  <c r="AS30" i="1"/>
  <c r="AS31" i="1"/>
  <c r="AU31" i="1"/>
  <c r="AV31" i="1"/>
  <c r="AW31" i="1"/>
  <c r="AM13" i="1"/>
  <c r="AM7" i="1"/>
  <c r="AM8" i="1"/>
  <c r="AM9" i="1"/>
  <c r="AH10" i="1"/>
  <c r="AI10" i="1"/>
  <c r="AJ10" i="1"/>
  <c r="AL10" i="1"/>
  <c r="AM10" i="1"/>
  <c r="AM11" i="1"/>
  <c r="AM12" i="1"/>
  <c r="AM14" i="1"/>
  <c r="AM15" i="1"/>
  <c r="AM16" i="1"/>
  <c r="AM17" i="1"/>
  <c r="AM18" i="1"/>
  <c r="AM19" i="1"/>
  <c r="AM20" i="1"/>
  <c r="AM21" i="1"/>
  <c r="AM22" i="1"/>
  <c r="AM23" i="1"/>
  <c r="AH24" i="1"/>
  <c r="AI24" i="1"/>
  <c r="AJ24" i="1"/>
  <c r="AL24" i="1"/>
  <c r="AM24" i="1"/>
  <c r="AH25" i="1"/>
  <c r="AI25" i="1"/>
  <c r="AJ25" i="1"/>
  <c r="AL25" i="1"/>
  <c r="AM25" i="1"/>
  <c r="AM26" i="1"/>
  <c r="AM27" i="1"/>
  <c r="AM28" i="1"/>
  <c r="AH29" i="1"/>
  <c r="AI29" i="1"/>
  <c r="AJ29" i="1"/>
  <c r="AL29" i="1"/>
  <c r="AM29" i="1"/>
  <c r="AM30" i="1"/>
  <c r="AM31" i="1"/>
  <c r="AH31" i="1"/>
  <c r="AI31" i="1"/>
  <c r="AJ31" i="1"/>
  <c r="AK31" i="1"/>
  <c r="AL31" i="1"/>
  <c r="AG31" i="1"/>
  <c r="AE31" i="1"/>
  <c r="AD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E31" i="1"/>
  <c r="B65" i="1"/>
  <c r="AH54" i="1"/>
  <c r="AO54" i="1"/>
  <c r="AH55" i="1"/>
  <c r="AO55" i="1"/>
  <c r="AH56" i="1"/>
  <c r="AO56" i="1"/>
  <c r="AH57" i="1"/>
  <c r="AO57" i="1"/>
  <c r="AH58" i="1"/>
  <c r="AO58" i="1"/>
  <c r="AH59" i="1"/>
  <c r="AO59" i="1"/>
  <c r="AH60" i="1"/>
  <c r="AO60" i="1"/>
  <c r="AH61" i="1"/>
  <c r="AO61" i="1"/>
  <c r="AH62" i="1"/>
  <c r="AO62" i="1"/>
  <c r="AO63" i="1"/>
  <c r="AO64" i="1"/>
  <c r="AO65" i="1"/>
  <c r="AI54" i="1"/>
  <c r="AJ54" i="1"/>
  <c r="AL54" i="1"/>
  <c r="AS54" i="1"/>
  <c r="AI55" i="1"/>
  <c r="AJ55" i="1"/>
  <c r="AL55" i="1"/>
  <c r="AS55" i="1"/>
  <c r="AI56" i="1"/>
  <c r="AJ56" i="1"/>
  <c r="AL56" i="1"/>
  <c r="AS56" i="1"/>
  <c r="AI57" i="1"/>
  <c r="AJ57" i="1"/>
  <c r="AL57" i="1"/>
  <c r="AS57" i="1"/>
  <c r="AI58" i="1"/>
  <c r="AJ58" i="1"/>
  <c r="AL58" i="1"/>
  <c r="AS58" i="1"/>
  <c r="AI59" i="1"/>
  <c r="AJ59" i="1"/>
  <c r="AK59" i="1"/>
  <c r="AL59" i="1"/>
  <c r="AS59" i="1"/>
  <c r="AI60" i="1"/>
  <c r="AJ60" i="1"/>
  <c r="AL60" i="1"/>
  <c r="AS60" i="1"/>
  <c r="AI61" i="1"/>
  <c r="AJ61" i="1"/>
  <c r="AL61" i="1"/>
  <c r="AS61" i="1"/>
  <c r="AI62" i="1"/>
  <c r="AJ62" i="1"/>
  <c r="AL62" i="1"/>
  <c r="AS62" i="1"/>
  <c r="AS63" i="1"/>
  <c r="AS64" i="1"/>
  <c r="AS65" i="1"/>
  <c r="AO66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Q54" i="1"/>
  <c r="AQ55" i="1"/>
  <c r="AQ56" i="1"/>
  <c r="AQ57" i="1"/>
  <c r="AQ58" i="1"/>
  <c r="AQ59" i="1"/>
  <c r="AQ60" i="1"/>
  <c r="AQ61" i="1"/>
  <c r="AQ62" i="1"/>
  <c r="AQ63" i="1"/>
  <c r="AQ64" i="1"/>
  <c r="AQ65" i="1"/>
  <c r="AQ66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S66" i="1"/>
  <c r="AN54" i="1"/>
  <c r="AN55" i="1"/>
  <c r="AN56" i="1"/>
  <c r="AN57" i="1"/>
  <c r="AN58" i="1"/>
  <c r="AN59" i="1"/>
  <c r="AN60" i="1"/>
  <c r="AN61" i="1"/>
  <c r="AN62" i="1"/>
  <c r="AN63" i="1"/>
  <c r="AN64" i="1"/>
  <c r="AN65" i="1"/>
  <c r="AN66" i="1"/>
  <c r="AH63" i="1"/>
  <c r="AH64" i="1"/>
  <c r="AH65" i="1"/>
  <c r="AG64" i="1"/>
  <c r="AG65" i="1"/>
  <c r="AI63" i="1"/>
  <c r="AI64" i="1"/>
  <c r="AI65" i="1"/>
  <c r="AJ63" i="1"/>
  <c r="AJ64" i="1"/>
  <c r="AJ65" i="1"/>
  <c r="AK64" i="1"/>
  <c r="AK65" i="1"/>
  <c r="AL65" i="1"/>
  <c r="AH66" i="1"/>
  <c r="AI66" i="1"/>
  <c r="AJ66" i="1"/>
  <c r="AK66" i="1"/>
  <c r="AL66" i="1"/>
  <c r="AG66" i="1"/>
  <c r="AW64" i="1"/>
  <c r="AV64" i="1"/>
  <c r="AU64" i="1"/>
  <c r="AD64" i="1"/>
  <c r="E64" i="1"/>
  <c r="F64" i="1"/>
  <c r="G64" i="1"/>
  <c r="H64" i="1"/>
  <c r="I64" i="1"/>
  <c r="J64" i="1"/>
  <c r="J65" i="1"/>
  <c r="K64" i="1"/>
  <c r="L64" i="1"/>
  <c r="M64" i="1"/>
  <c r="N64" i="1"/>
  <c r="O64" i="1"/>
  <c r="O65" i="1"/>
  <c r="P64" i="1"/>
  <c r="Q64" i="1"/>
  <c r="R64" i="1"/>
  <c r="S64" i="1"/>
  <c r="T64" i="1"/>
  <c r="U64" i="1"/>
  <c r="V64" i="1"/>
  <c r="W64" i="1"/>
  <c r="X64" i="1"/>
  <c r="Y64" i="1"/>
  <c r="Z64" i="1"/>
  <c r="Z65" i="1"/>
  <c r="AA64" i="1"/>
  <c r="AB61" i="1"/>
  <c r="AE64" i="1"/>
  <c r="AB63" i="1"/>
  <c r="AC65" i="1"/>
  <c r="AB60" i="1"/>
  <c r="AB62" i="1"/>
  <c r="AB57" i="1"/>
  <c r="AB58" i="1"/>
  <c r="AB59" i="1"/>
  <c r="AB55" i="1"/>
  <c r="AB56" i="1"/>
  <c r="AB54" i="1"/>
  <c r="AM55" i="1"/>
  <c r="I65" i="1"/>
  <c r="M65" i="1"/>
  <c r="AB64" i="1"/>
  <c r="AM62" i="1"/>
  <c r="AL63" i="1"/>
  <c r="AM63" i="1"/>
  <c r="H65" i="1"/>
  <c r="X65" i="1"/>
  <c r="E65" i="1"/>
  <c r="P65" i="1"/>
  <c r="Y65" i="1"/>
  <c r="L65" i="1"/>
  <c r="T65" i="1"/>
  <c r="AE65" i="1"/>
  <c r="U65" i="1"/>
  <c r="Q65" i="1"/>
  <c r="R65" i="1"/>
  <c r="AV65" i="1"/>
  <c r="W65" i="1"/>
  <c r="G65" i="1"/>
  <c r="AU65" i="1"/>
  <c r="AD65" i="1"/>
  <c r="AW65" i="1"/>
  <c r="AA65" i="1"/>
  <c r="V65" i="1"/>
  <c r="S65" i="1"/>
  <c r="N65" i="1"/>
  <c r="K65" i="1"/>
  <c r="F65" i="1"/>
  <c r="AM61" i="1"/>
  <c r="AB65" i="1"/>
  <c r="AM58" i="1"/>
  <c r="AM57" i="1"/>
  <c r="AL64" i="1"/>
  <c r="AM56" i="1"/>
  <c r="AM54" i="1"/>
  <c r="AM60" i="1"/>
  <c r="AM59" i="1"/>
  <c r="AM64" i="1"/>
  <c r="AM65" i="1"/>
  <c r="AM6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D2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11 sceats: 
2 x B
C/R
2 x D
2 x E
X
Wodan
3 x Y
1 broad penny</t>
        </r>
      </text>
    </comment>
    <comment ref="Q5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First found!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9" authorId="0" shapeId="0" xr:uid="{8A820A4D-C969-4305-9E4E-D85E857E496B}">
      <text>
        <r>
          <rPr>
            <b/>
            <sz val="9"/>
            <color indexed="81"/>
            <rFont val="Tahoma"/>
            <family val="2"/>
          </rPr>
          <t xml:space="preserve">Tony:
N9 Monetarii
Æthelheah
Æthelweard
Cuthheard
Cynewulf
Dægberht
Eadwine
Herreth
Hwætred
Tidwine
Wilheah
Wulfheard
</t>
        </r>
      </text>
    </comment>
  </commentList>
</comments>
</file>

<file path=xl/sharedStrings.xml><?xml version="1.0" encoding="utf-8"?>
<sst xmlns="http://schemas.openxmlformats.org/spreadsheetml/2006/main" count="568" uniqueCount="415">
  <si>
    <t>Aldfrith</t>
  </si>
  <si>
    <t>685-705</t>
  </si>
  <si>
    <t>Eadberht</t>
  </si>
  <si>
    <t>737-58</t>
  </si>
  <si>
    <t>Alchred</t>
  </si>
  <si>
    <t>765-74</t>
  </si>
  <si>
    <t>774-9</t>
  </si>
  <si>
    <t>765-6</t>
  </si>
  <si>
    <t>759-65</t>
  </si>
  <si>
    <t>Æthelwald Moll &amp; Æthelred</t>
  </si>
  <si>
    <t>c.779-80</t>
  </si>
  <si>
    <t>Æthelred I, 2nd reign</t>
  </si>
  <si>
    <t>790-6</t>
  </si>
  <si>
    <t>Eardwulf,  first reign</t>
  </si>
  <si>
    <t>796-806</t>
  </si>
  <si>
    <t>Skirpenbeck</t>
  </si>
  <si>
    <t>Pocklington</t>
  </si>
  <si>
    <t>Yapham</t>
  </si>
  <si>
    <t>Hayton</t>
  </si>
  <si>
    <t>Wharram Percy</t>
  </si>
  <si>
    <t>South Newbald</t>
  </si>
  <si>
    <t>Sledmere</t>
  </si>
  <si>
    <t>Cowlam</t>
  </si>
  <si>
    <t>Garton-on-the-Wolds</t>
  </si>
  <si>
    <t>Kirkburn</t>
  </si>
  <si>
    <t>Cottam</t>
  </si>
  <si>
    <t>Thwing</t>
  </si>
  <si>
    <t>Kilham</t>
  </si>
  <si>
    <t>Burton Fleming</t>
  </si>
  <si>
    <t>Eanred</t>
  </si>
  <si>
    <t>Osberht</t>
  </si>
  <si>
    <t>Abp. Eanbald II</t>
  </si>
  <si>
    <t>Abp. Wigmund</t>
  </si>
  <si>
    <t>Abp. Wulfhere</t>
  </si>
  <si>
    <t>Driffield</t>
  </si>
  <si>
    <t>Issuer:</t>
  </si>
  <si>
    <t>Reign/tenure:</t>
  </si>
  <si>
    <t>Period:</t>
  </si>
  <si>
    <t>4a</t>
  </si>
  <si>
    <t>N06</t>
  </si>
  <si>
    <t>Æthelred I</t>
  </si>
  <si>
    <t>Ælfwald I</t>
  </si>
  <si>
    <t>N07</t>
  </si>
  <si>
    <t>N08</t>
  </si>
  <si>
    <t>N09</t>
  </si>
  <si>
    <t>N10a</t>
  </si>
  <si>
    <t>N10b</t>
  </si>
  <si>
    <t>N10c</t>
  </si>
  <si>
    <t>779-88</t>
  </si>
  <si>
    <t>Æthelwald Moll &amp; Ecgberht</t>
  </si>
  <si>
    <t>Alchred &amp; Ecgberht</t>
  </si>
  <si>
    <t>Eadberht &amp; Ecgberht</t>
  </si>
  <si>
    <t>Fantastic beast sceats</t>
  </si>
  <si>
    <t>Primary</t>
  </si>
  <si>
    <t>Joint issues</t>
  </si>
  <si>
    <t>Inscriptional reverse</t>
  </si>
  <si>
    <t xml:space="preserve">Silver-alloy emissions </t>
  </si>
  <si>
    <t>Brass stycas</t>
  </si>
  <si>
    <t>Bronze stycas</t>
  </si>
  <si>
    <t>810-841</t>
  </si>
  <si>
    <t>796-835?</t>
  </si>
  <si>
    <t>841-843/4</t>
  </si>
  <si>
    <t>Æthelred II, first reign</t>
  </si>
  <si>
    <t>843/4</t>
  </si>
  <si>
    <t>Redwulf, usurpation</t>
  </si>
  <si>
    <t>843/4-50</t>
  </si>
  <si>
    <t>837-50</t>
  </si>
  <si>
    <t>850-867</t>
  </si>
  <si>
    <t>850-900</t>
  </si>
  <si>
    <t>Illegible</t>
  </si>
  <si>
    <t>or blundered</t>
  </si>
  <si>
    <t>Æthelred II, 2nd reign, [Eardwulf]</t>
  </si>
  <si>
    <t>Total</t>
  </si>
  <si>
    <t>Æthelred I &amp; Eanbald I</t>
  </si>
  <si>
    <t xml:space="preserve">Total </t>
  </si>
  <si>
    <t>Northumbrian Site Finds by Issuer</t>
  </si>
  <si>
    <t>Buttercrambe</t>
  </si>
  <si>
    <t>Fangfoss</t>
  </si>
  <si>
    <t>Allerthorpe</t>
  </si>
  <si>
    <t>Nunburnholme</t>
  </si>
  <si>
    <t>North Dalton</t>
  </si>
  <si>
    <t>Bielby</t>
  </si>
  <si>
    <t>Everingham</t>
  </si>
  <si>
    <t>Thorpe le Street</t>
  </si>
  <si>
    <t>Market Weighton</t>
  </si>
  <si>
    <t>Sancton</t>
  </si>
  <si>
    <t>North Newbald</t>
  </si>
  <si>
    <t>North Cave</t>
  </si>
  <si>
    <t>Brantingham</t>
  </si>
  <si>
    <t>Welton</t>
  </si>
  <si>
    <t>Fridaythorpe</t>
  </si>
  <si>
    <t>Duggleby</t>
  </si>
  <si>
    <t>West Lutton</t>
  </si>
  <si>
    <t>East Lutton</t>
  </si>
  <si>
    <t>Weaverthorpe</t>
  </si>
  <si>
    <t>Kemp Howe</t>
  </si>
  <si>
    <t>Fimber</t>
  </si>
  <si>
    <t>Wetwang</t>
  </si>
  <si>
    <t>Elmswell</t>
  </si>
  <si>
    <t>Langtoft</t>
  </si>
  <si>
    <t>Nafferton</t>
  </si>
  <si>
    <t>Rudston</t>
  </si>
  <si>
    <t>Boynton</t>
  </si>
  <si>
    <t>Subtotal</t>
  </si>
  <si>
    <t>Series G</t>
  </si>
  <si>
    <t>Series E</t>
  </si>
  <si>
    <t>Continental &amp; southumbrian sceats</t>
  </si>
  <si>
    <t>Series A</t>
  </si>
  <si>
    <t>Mero. trem. Series J &amp; E, secondary</t>
  </si>
  <si>
    <t>Series N</t>
  </si>
  <si>
    <t>Series O, Q1X, 'Wodan'</t>
  </si>
  <si>
    <t>Bridlington, near</t>
  </si>
  <si>
    <t>Denier of Rheims</t>
  </si>
  <si>
    <t>Denier of Lyon. Series D. Interlaced.</t>
  </si>
  <si>
    <t>Penny of Æthelberht</t>
  </si>
  <si>
    <t>Series E, J, Q, Annulet cross</t>
  </si>
  <si>
    <t>B,E1(2),D(3),G,F,E2(5),J(4),W/N,Serpent</t>
  </si>
  <si>
    <t>[incl. hoard of 11 stycas]</t>
  </si>
  <si>
    <t>Series D</t>
  </si>
  <si>
    <t>Reighton</t>
  </si>
  <si>
    <t>Vernus type</t>
  </si>
  <si>
    <t>Burythorpe</t>
  </si>
  <si>
    <t>Skerne and Wansford</t>
  </si>
  <si>
    <t>3. Wolds east [10]</t>
  </si>
  <si>
    <t>Gold</t>
  </si>
  <si>
    <t>Silver</t>
  </si>
  <si>
    <t>Silver alloy</t>
  </si>
  <si>
    <t>Copper</t>
  </si>
  <si>
    <t>Other</t>
  </si>
  <si>
    <t>4a-N8</t>
  </si>
  <si>
    <t>N9</t>
  </si>
  <si>
    <t>N10</t>
  </si>
  <si>
    <t>1-3c</t>
  </si>
  <si>
    <t>Metal analysis - all</t>
  </si>
  <si>
    <t>Metal analysis - sites with artefacts</t>
  </si>
  <si>
    <t>Mix - excl gold &amp; other</t>
  </si>
  <si>
    <t>C8 only</t>
  </si>
  <si>
    <t>C9 only</t>
  </si>
  <si>
    <t>Both</t>
  </si>
  <si>
    <t>Series G. Dirham fragment.</t>
  </si>
  <si>
    <t>Londesborough</t>
  </si>
  <si>
    <t>Millington</t>
  </si>
  <si>
    <t>Series E, X</t>
  </si>
  <si>
    <t>1. Wolds west [24]</t>
  </si>
  <si>
    <t>3 or fewer</t>
  </si>
  <si>
    <r>
      <t>Artefacts at location</t>
    </r>
    <r>
      <rPr>
        <b/>
        <sz val="12"/>
        <rFont val="Times New Roman"/>
        <family val="1"/>
      </rPr>
      <t xml:space="preserve"> = 1</t>
    </r>
  </si>
  <si>
    <r>
      <rPr>
        <i/>
        <sz val="12"/>
        <color theme="1"/>
        <rFont val="Times New Roman"/>
        <family val="1"/>
      </rPr>
      <t>c.</t>
    </r>
    <r>
      <rPr>
        <sz val="12"/>
        <color theme="1"/>
        <rFont val="Times New Roman"/>
        <family val="1"/>
      </rPr>
      <t xml:space="preserve"> 855-867</t>
    </r>
  </si>
  <si>
    <r>
      <t xml:space="preserve">Series N, </t>
    </r>
    <r>
      <rPr>
        <i/>
        <sz val="12"/>
        <color theme="1"/>
        <rFont val="Times New Roman"/>
        <family val="1"/>
      </rPr>
      <t>Saroaldo</t>
    </r>
  </si>
  <si>
    <r>
      <t xml:space="preserve">York shilling. </t>
    </r>
    <r>
      <rPr>
        <i/>
        <sz val="12"/>
        <color theme="1"/>
        <rFont val="Times New Roman"/>
        <family val="1"/>
      </rPr>
      <t>SEDE</t>
    </r>
    <r>
      <rPr>
        <sz val="12"/>
        <color theme="1"/>
        <rFont val="Times New Roman"/>
        <family val="1"/>
      </rPr>
      <t>. Q-related</t>
    </r>
  </si>
  <si>
    <t>Hoard (17, primary): B1,  Ex2, Dx14+6 singles</t>
  </si>
  <si>
    <t>2. Wolds central [17]</t>
  </si>
  <si>
    <t>Rank by volume</t>
  </si>
  <si>
    <t>From the north</t>
  </si>
  <si>
    <r>
      <t>Bonser 2012</t>
    </r>
    <r>
      <rPr>
        <i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(125) + deniers (2), stycas (27)</t>
    </r>
  </si>
  <si>
    <t>Mounted Lombardic tremissis (JB)</t>
  </si>
  <si>
    <r>
      <rPr>
        <i/>
        <sz val="12"/>
        <color theme="1"/>
        <rFont val="Times New Roman"/>
        <family val="1"/>
      </rPr>
      <t>Victory</t>
    </r>
    <r>
      <rPr>
        <sz val="12"/>
        <color theme="1"/>
        <rFont val="Times New Roman"/>
        <family val="1"/>
      </rPr>
      <t xml:space="preserve"> tremissis. [Burgred penny]</t>
    </r>
  </si>
  <si>
    <t>Tremisses (2). Dirham fragment</t>
  </si>
  <si>
    <t>York gold shilling</t>
  </si>
  <si>
    <r>
      <rPr>
        <b/>
        <u/>
        <sz val="12"/>
        <color theme="1"/>
        <rFont val="Times New Roman"/>
        <family val="1"/>
      </rPr>
      <t>Dataset 17:</t>
    </r>
    <r>
      <rPr>
        <b/>
        <i/>
        <u/>
        <sz val="12"/>
        <color theme="1"/>
        <rFont val="Times New Roman"/>
        <family val="1"/>
      </rPr>
      <t xml:space="preserve"> Yorkshire Wolds - Site Finds by Issuer</t>
    </r>
  </si>
  <si>
    <t>North Ferriby</t>
  </si>
  <si>
    <t>i) Wolds west</t>
  </si>
  <si>
    <t>Small sites</t>
  </si>
  <si>
    <t>Sceats</t>
  </si>
  <si>
    <t>Silver-alloy</t>
  </si>
  <si>
    <t>Stycas</t>
  </si>
  <si>
    <t>Wolds west</t>
  </si>
  <si>
    <t>Æthelred</t>
  </si>
  <si>
    <t>Ælfwald</t>
  </si>
  <si>
    <t>Wolds central</t>
  </si>
  <si>
    <t>Æthelred/Eanbald</t>
  </si>
  <si>
    <t>Source:</t>
  </si>
  <si>
    <r>
      <t xml:space="preserve">ii) </t>
    </r>
    <r>
      <rPr>
        <u/>
        <sz val="12"/>
        <color theme="1"/>
        <rFont val="Times New Roman"/>
        <family val="1"/>
      </rPr>
      <t>Wolds central</t>
    </r>
  </si>
  <si>
    <t>Humberside</t>
  </si>
  <si>
    <t>Wolds east</t>
  </si>
  <si>
    <t>Wolds total</t>
  </si>
  <si>
    <t>Database Totals</t>
  </si>
  <si>
    <t>Grand Total</t>
  </si>
  <si>
    <t>% of database</t>
  </si>
  <si>
    <t>No. of types of artefact</t>
  </si>
  <si>
    <t>Locations [A]</t>
  </si>
  <si>
    <t>Single find locations</t>
  </si>
  <si>
    <t>1-3 finds locations</t>
  </si>
  <si>
    <t>Locations with coins [B]</t>
  </si>
  <si>
    <t>Coefficient of Monetization [B/A] %</t>
  </si>
  <si>
    <t>Coins</t>
  </si>
  <si>
    <t>Coin findspots</t>
  </si>
  <si>
    <t>Purpose:</t>
  </si>
  <si>
    <t>To identify by region the statistical profile of artefactual and coin finds.</t>
  </si>
  <si>
    <t>%</t>
  </si>
  <si>
    <t>Dress</t>
  </si>
  <si>
    <t>Work related</t>
  </si>
  <si>
    <t>Tool</t>
  </si>
  <si>
    <t>Domestic</t>
  </si>
  <si>
    <t>Horse fitting</t>
  </si>
  <si>
    <t>Mercantile</t>
  </si>
  <si>
    <t>Toilet implement</t>
  </si>
  <si>
    <t>Weapon</t>
  </si>
  <si>
    <t>Decorative</t>
  </si>
  <si>
    <t>Unidentified</t>
  </si>
  <si>
    <t>Fixture/fitting</t>
  </si>
  <si>
    <t>Burial</t>
  </si>
  <si>
    <t>Clerical</t>
  </si>
  <si>
    <t>To evaluate volumes and proportions of artefact groups by region.</t>
  </si>
  <si>
    <t>DatabaseTotal</t>
  </si>
  <si>
    <t>Pin</t>
  </si>
  <si>
    <t>Strap end</t>
  </si>
  <si>
    <t>Brooch</t>
  </si>
  <si>
    <t>Buckle</t>
  </si>
  <si>
    <t>Hooked tag</t>
  </si>
  <si>
    <t>Mount</t>
  </si>
  <si>
    <t>Sleeve clasp</t>
  </si>
  <si>
    <t>Knife/blade</t>
  </si>
  <si>
    <t>Strip/binding</t>
  </si>
  <si>
    <t>Nail</t>
  </si>
  <si>
    <t>Vessel</t>
  </si>
  <si>
    <t>Weight</t>
  </si>
  <si>
    <t>Finger ring</t>
  </si>
  <si>
    <t xml:space="preserve">Fragment(s) - iron </t>
  </si>
  <si>
    <t>Metal working debris</t>
  </si>
  <si>
    <t>Strap fitting</t>
  </si>
  <si>
    <t>Tweezers</t>
  </si>
  <si>
    <t>Key (locking)</t>
  </si>
  <si>
    <t>Bell (part)</t>
  </si>
  <si>
    <t>Pendant</t>
  </si>
  <si>
    <t>Sheet - copper alloy</t>
  </si>
  <si>
    <t>Bead</t>
  </si>
  <si>
    <t>Girdle Hanger</t>
  </si>
  <si>
    <t>Needle</t>
  </si>
  <si>
    <t>Comb (parts)</t>
  </si>
  <si>
    <t>Hook</t>
  </si>
  <si>
    <t>Spindle whorl</t>
  </si>
  <si>
    <t>Whittle-tang knife</t>
  </si>
  <si>
    <t>Fragment(s) - copper alloy</t>
  </si>
  <si>
    <t>Ring</t>
  </si>
  <si>
    <t>Ingot</t>
  </si>
  <si>
    <t>sheet - lead</t>
  </si>
  <si>
    <t>Stirrup</t>
  </si>
  <si>
    <t>Staple</t>
  </si>
  <si>
    <t>Scabbard</t>
  </si>
  <si>
    <t>Cremation</t>
  </si>
  <si>
    <t>Hinge strap</t>
  </si>
  <si>
    <t>Bridle fitting</t>
  </si>
  <si>
    <t>Stylus</t>
  </si>
  <si>
    <t>Whetstone</t>
  </si>
  <si>
    <t>Disc</t>
  </si>
  <si>
    <t>Sword pommel</t>
  </si>
  <si>
    <t>Sheet - iron</t>
  </si>
  <si>
    <t>Locking mechanism</t>
  </si>
  <si>
    <t>Strap hinge</t>
  </si>
  <si>
    <t>Detailed types</t>
  </si>
  <si>
    <t>Rove</t>
  </si>
  <si>
    <t>Fragment(s) - silver</t>
  </si>
  <si>
    <t>Bracteate</t>
  </si>
  <si>
    <t>Scutheon</t>
  </si>
  <si>
    <t>Chisel</t>
  </si>
  <si>
    <t>Punch</t>
  </si>
  <si>
    <t>Wedge</t>
  </si>
  <si>
    <t>Fragment(s) - lead</t>
  </si>
  <si>
    <t>Gaming piece</t>
  </si>
  <si>
    <t>Plaque</t>
  </si>
  <si>
    <t>Belt fitting</t>
  </si>
  <si>
    <t>Awl</t>
  </si>
  <si>
    <t>Fragment(s) - gold</t>
  </si>
  <si>
    <t>Book fitting</t>
  </si>
  <si>
    <t>Cross</t>
  </si>
  <si>
    <t>Strike-a-light</t>
  </si>
  <si>
    <t>Bracelet</t>
  </si>
  <si>
    <t>Chain/link</t>
  </si>
  <si>
    <t>Chatelaine</t>
  </si>
  <si>
    <t>Jewellery</t>
  </si>
  <si>
    <t>Bolt</t>
  </si>
  <si>
    <t>Hanging bowl</t>
  </si>
  <si>
    <t>Harness pendant</t>
  </si>
  <si>
    <t>Earscoop</t>
  </si>
  <si>
    <t>Auger</t>
  </si>
  <si>
    <t>Rivet</t>
  </si>
  <si>
    <t>Shield</t>
  </si>
  <si>
    <t>Shield boss</t>
  </si>
  <si>
    <t>Die stamp</t>
  </si>
  <si>
    <t>Net sinker</t>
  </si>
  <si>
    <t>Human remains</t>
  </si>
  <si>
    <t>Bucket</t>
  </si>
  <si>
    <t>Fixtures &amp; fittings</t>
  </si>
  <si>
    <t>Latchlifter</t>
  </si>
  <si>
    <t>Skillet</t>
  </si>
  <si>
    <t>Annular brooch</t>
  </si>
  <si>
    <t>Ear-ring</t>
  </si>
  <si>
    <t>Personal accessory</t>
  </si>
  <si>
    <t>Roundel</t>
  </si>
  <si>
    <t>Hanger</t>
  </si>
  <si>
    <t>Balance (part)</t>
  </si>
  <si>
    <t>Cosmetic set</t>
  </si>
  <si>
    <t>Ferrule</t>
  </si>
  <si>
    <t>Handle</t>
  </si>
  <si>
    <t>Rod</t>
  </si>
  <si>
    <t>Spoon</t>
  </si>
  <si>
    <t>Armour &amp; weapons</t>
  </si>
  <si>
    <t>Arrowhead</t>
  </si>
  <si>
    <t>Spike/spear</t>
  </si>
  <si>
    <t>Sword</t>
  </si>
  <si>
    <t>Sword guard</t>
  </si>
  <si>
    <t>Bar</t>
  </si>
  <si>
    <t>Trial piece</t>
  </si>
  <si>
    <t>Washer</t>
  </si>
  <si>
    <t>Applied relief</t>
  </si>
  <si>
    <t>Lace-end</t>
  </si>
  <si>
    <t>Animal head terminal</t>
  </si>
  <si>
    <t>Chape</t>
  </si>
  <si>
    <t>Clasp</t>
  </si>
  <si>
    <t>Dress hook</t>
  </si>
  <si>
    <t>Dress pin</t>
  </si>
  <si>
    <t>Loop</t>
  </si>
  <si>
    <t>Neck ring</t>
  </si>
  <si>
    <t>Pin head</t>
  </si>
  <si>
    <t>Scarab?</t>
  </si>
  <si>
    <t>Stud</t>
  </si>
  <si>
    <t>Bridle bit</t>
  </si>
  <si>
    <t>Harness mount</t>
  </si>
  <si>
    <t>Nail cleaner</t>
  </si>
  <si>
    <t>Adze</t>
  </si>
  <si>
    <t>Scythe</t>
  </si>
  <si>
    <t>Sharpening tool</t>
  </si>
  <si>
    <t>Shears</t>
  </si>
  <si>
    <t>Tongs</t>
  </si>
  <si>
    <t>Pommel cap</t>
  </si>
  <si>
    <t>Seax</t>
  </si>
  <si>
    <t>Spearhead</t>
  </si>
  <si>
    <t>Vat</t>
  </si>
  <si>
    <t>Workbox</t>
  </si>
  <si>
    <t>Metal</t>
  </si>
  <si>
    <t>Period</t>
  </si>
  <si>
    <t>No.</t>
  </si>
  <si>
    <t>Copper alloy</t>
  </si>
  <si>
    <t>To assess the proportions of coins of different composition by region.</t>
  </si>
  <si>
    <t>Century</t>
  </si>
  <si>
    <t>Sites</t>
  </si>
  <si>
    <t>C8th only</t>
  </si>
  <si>
    <t>C9th only</t>
  </si>
  <si>
    <t>N9-10</t>
  </si>
  <si>
    <t>To assess the proportions of sites with coins of different centuries by region as an indication of continuity.</t>
  </si>
  <si>
    <t>Specimens</t>
  </si>
  <si>
    <t>Types &amp; issuer</t>
  </si>
  <si>
    <t>Booth</t>
  </si>
  <si>
    <t>Database</t>
  </si>
  <si>
    <t>Imported secondary Continental sceat</t>
  </si>
  <si>
    <t>5c</t>
  </si>
  <si>
    <r>
      <t xml:space="preserve">Eadberht’s </t>
    </r>
    <r>
      <rPr>
        <i/>
        <sz val="12"/>
        <color rgb="FF000000"/>
        <rFont val="Times New Roman"/>
        <family val="1"/>
      </rPr>
      <t>renovatio</t>
    </r>
    <r>
      <rPr>
        <sz val="12"/>
        <color rgb="FF000000"/>
        <rFont val="Times New Roman"/>
        <family val="1"/>
      </rPr>
      <t xml:space="preserve"> - fantastic beast type</t>
    </r>
  </si>
  <si>
    <t>N6</t>
  </si>
  <si>
    <t xml:space="preserve">Æthelred I </t>
  </si>
  <si>
    <t xml:space="preserve">Ælfwald I </t>
  </si>
  <si>
    <t xml:space="preserve">Joint issues </t>
  </si>
  <si>
    <t>N7</t>
  </si>
  <si>
    <t xml:space="preserve">Eadberht with Ecgberht </t>
  </si>
  <si>
    <t xml:space="preserve">Alchred with Ecgberht </t>
  </si>
  <si>
    <t>Æthelred I with Eanbald I</t>
  </si>
  <si>
    <t>Inscriptional reverse sceats</t>
  </si>
  <si>
    <t>N8</t>
  </si>
  <si>
    <t>Silver-rich emissions , Eanred</t>
  </si>
  <si>
    <t>Brass</t>
  </si>
  <si>
    <t>Æthelred II</t>
  </si>
  <si>
    <t xml:space="preserve">Wigmund </t>
  </si>
  <si>
    <t>Bronze</t>
  </si>
  <si>
    <t>Wulfhere</t>
  </si>
  <si>
    <t>Blundered or illegible</t>
  </si>
  <si>
    <t>Carolingian deniers</t>
  </si>
  <si>
    <t>Southern pennies</t>
  </si>
  <si>
    <t>S09</t>
  </si>
  <si>
    <t>Northumbrian totals</t>
  </si>
  <si>
    <t>Sources:</t>
  </si>
  <si>
    <t>Booth (1997b, 15–38).</t>
  </si>
  <si>
    <r>
      <rPr>
        <i/>
        <sz val="12"/>
        <color theme="1"/>
        <rFont val="Times New Roman"/>
        <family val="1"/>
      </rPr>
      <t>Database 1</t>
    </r>
    <r>
      <rPr>
        <sz val="12"/>
        <color theme="1"/>
        <rFont val="Times New Roman"/>
        <family val="1"/>
      </rPr>
      <t>: Coins</t>
    </r>
  </si>
  <si>
    <t>Series</t>
  </si>
  <si>
    <t>Comments</t>
  </si>
  <si>
    <t>A</t>
  </si>
  <si>
    <t>worn</t>
  </si>
  <si>
    <t>C</t>
  </si>
  <si>
    <t>1 worn</t>
  </si>
  <si>
    <t>E, stepped cross</t>
  </si>
  <si>
    <t>imitation</t>
  </si>
  <si>
    <t>E, primary</t>
  </si>
  <si>
    <r>
      <rPr>
        <i/>
        <sz val="12"/>
        <color theme="1"/>
        <rFont val="Times New Roman"/>
        <family val="1"/>
      </rPr>
      <t>VICO</t>
    </r>
    <r>
      <rPr>
        <sz val="12"/>
        <color theme="1"/>
        <rFont val="Times New Roman"/>
        <family val="1"/>
      </rPr>
      <t>, D &amp; G</t>
    </r>
  </si>
  <si>
    <t>D, type 8</t>
  </si>
  <si>
    <t>E secondary</t>
  </si>
  <si>
    <t>incl 23 var A</t>
  </si>
  <si>
    <t>X</t>
  </si>
  <si>
    <t>G/deniers</t>
  </si>
  <si>
    <t>Images in text</t>
  </si>
  <si>
    <t>J, type 85</t>
  </si>
  <si>
    <t>J, type 37</t>
  </si>
  <si>
    <t>N</t>
  </si>
  <si>
    <t>Analysis</t>
  </si>
  <si>
    <t>English</t>
  </si>
  <si>
    <t>Continental</t>
  </si>
  <si>
    <t>Secondary</t>
  </si>
  <si>
    <t>Coins inspected &amp; scanned, June 2015, courtesy R. Bude. See Plates 14.1.</t>
  </si>
  <si>
    <t>Finds by R. Drinnan, dated 2010-13. Subsequent finds sold elsewhere.</t>
  </si>
  <si>
    <t>All single finds.</t>
  </si>
  <si>
    <t>To allocate the corpus of Hayton finds by Series.</t>
  </si>
  <si>
    <r>
      <rPr>
        <i/>
        <sz val="12"/>
        <color theme="1"/>
        <rFont val="Times New Roman"/>
        <family val="1"/>
      </rPr>
      <t>Dataset 5</t>
    </r>
    <r>
      <rPr>
        <sz val="12"/>
        <color theme="1"/>
        <rFont val="Times New Roman"/>
        <family val="1"/>
      </rPr>
      <t>: Early medieval Yorkshire - artefacts - data</t>
    </r>
  </si>
  <si>
    <t>Small Finds</t>
  </si>
  <si>
    <t>Yorkshire Wolds - Artefacts - Summary</t>
  </si>
  <si>
    <t>Yorkshire Wolds  - Functional Categories</t>
  </si>
  <si>
    <t>Yorkshire Wolds - Selected Dress Accessories - Comparison to Norm</t>
  </si>
  <si>
    <t>Yorkshire Wolds  - Artefacts- Detailed Types</t>
  </si>
  <si>
    <r>
      <t>Source</t>
    </r>
    <r>
      <rPr>
        <sz val="12"/>
        <color theme="1"/>
        <rFont val="Times New Roman"/>
        <family val="1"/>
      </rPr>
      <t>:</t>
    </r>
  </si>
  <si>
    <r>
      <rPr>
        <u/>
        <sz val="12"/>
        <color theme="1"/>
        <rFont val="Times New Roman"/>
        <family val="1"/>
      </rPr>
      <t>Purpose</t>
    </r>
    <r>
      <rPr>
        <sz val="12"/>
        <color theme="1"/>
        <rFont val="Times New Roman"/>
        <family val="1"/>
      </rPr>
      <t>:</t>
    </r>
  </si>
  <si>
    <t>To assess, compare and rank the distribution of artefact types by region.</t>
  </si>
  <si>
    <r>
      <rPr>
        <i/>
        <sz val="12"/>
        <color theme="1"/>
        <rFont val="Times New Roman"/>
        <family val="1"/>
      </rPr>
      <t>Dataset 5</t>
    </r>
    <r>
      <rPr>
        <sz val="12"/>
        <color theme="1"/>
        <rFont val="Times New Roman"/>
        <family val="1"/>
      </rPr>
      <t>: Early Medieval Yorkshire - Artefacts - Data</t>
    </r>
  </si>
  <si>
    <r>
      <rPr>
        <i/>
        <sz val="11"/>
        <color theme="1"/>
        <rFont val="Times New Roman"/>
        <family val="1"/>
      </rPr>
      <t>Dataset 5:</t>
    </r>
    <r>
      <rPr>
        <sz val="11"/>
        <color theme="1"/>
        <rFont val="Times New Roman"/>
        <family val="1"/>
      </rPr>
      <t xml:space="preserve"> Early medieval Yorkshire - artefacts - data</t>
    </r>
  </si>
  <si>
    <r>
      <rPr>
        <i/>
        <sz val="12"/>
        <color theme="1"/>
        <rFont val="Times New Roman"/>
        <family val="1"/>
      </rPr>
      <t>Dataset 5:</t>
    </r>
    <r>
      <rPr>
        <sz val="12"/>
        <color theme="1"/>
        <rFont val="Times New Roman"/>
        <family val="1"/>
      </rPr>
      <t xml:space="preserve"> Early medieval Yorkshire - artefacts - data</t>
    </r>
  </si>
  <si>
    <t>Near Hayton 'Productive Site'</t>
  </si>
  <si>
    <t>Yorkshire Wolds - Coin Metal Mix on Artefact Sites</t>
  </si>
  <si>
    <r>
      <rPr>
        <b/>
        <u/>
        <sz val="12"/>
        <color theme="1"/>
        <rFont val="Times New Roman"/>
        <family val="1"/>
      </rPr>
      <t xml:space="preserve">Yorkshire Wolds </t>
    </r>
    <r>
      <rPr>
        <b/>
        <i/>
        <u/>
        <sz val="12"/>
        <color theme="1"/>
        <rFont val="Times New Roman"/>
        <family val="1"/>
      </rPr>
      <t>- C</t>
    </r>
    <r>
      <rPr>
        <b/>
        <u/>
        <sz val="12"/>
        <color theme="1"/>
        <rFont val="Times New Roman"/>
        <family val="1"/>
      </rPr>
      <t>oin Age Mix on Artefact Sites</t>
    </r>
  </si>
  <si>
    <t>Site A near Pocklington</t>
  </si>
  <si>
    <t>Site B near Pocklington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</si>
</sst>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0.0%"/>
    <numFmt numFmtId="166" formatCode="0.000"/>
  </numFmts>
  <fonts count="28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i/>
      <u/>
      <sz val="12"/>
      <color theme="1"/>
      <name val="Times New Roman"/>
      <family val="1"/>
    </font>
    <font>
      <sz val="12"/>
      <color theme="1"/>
      <name val="Times New Roman"/>
      <family val="1"/>
    </font>
    <font>
      <b/>
      <u/>
      <sz val="12"/>
      <name val="Times New Roman"/>
      <family val="1"/>
    </font>
    <font>
      <b/>
      <u/>
      <sz val="12"/>
      <color theme="1"/>
      <name val="Times New Roman"/>
      <family val="1"/>
    </font>
    <font>
      <u/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sz val="12"/>
      <color theme="0" tint="-0.499984740745262"/>
      <name val="Times New Roman"/>
      <family val="1"/>
    </font>
    <font>
      <sz val="12"/>
      <color rgb="FFFF0000"/>
      <name val="Times New Roman"/>
      <family val="1"/>
    </font>
    <font>
      <i/>
      <sz val="12"/>
      <color rgb="FF7F7F7F"/>
      <name val="Times New Roman"/>
      <family val="2"/>
    </font>
    <font>
      <i/>
      <u/>
      <sz val="12"/>
      <color theme="1"/>
      <name val="Times New Roman"/>
      <family val="1"/>
    </font>
    <font>
      <b/>
      <sz val="12"/>
      <color theme="1" tint="4.9989318521683403E-2"/>
      <name val="Times New Roman"/>
      <family val="1"/>
    </font>
    <font>
      <b/>
      <sz val="10"/>
      <color theme="1"/>
      <name val="Times New Roman"/>
      <family val="1"/>
    </font>
    <font>
      <b/>
      <sz val="12"/>
      <color theme="0" tint="-0.34998626667073579"/>
      <name val="Times New Roman"/>
      <family val="1"/>
    </font>
    <font>
      <sz val="12"/>
      <color theme="0" tint="-0.34998626667073579"/>
      <name val="Times New Roman"/>
      <family val="1"/>
    </font>
    <font>
      <b/>
      <u/>
      <sz val="12"/>
      <color rgb="FF000000"/>
      <name val="Times New Roman"/>
      <family val="1"/>
    </font>
    <font>
      <sz val="11"/>
      <color theme="1"/>
      <name val="Times New Roman"/>
      <family val="1"/>
    </font>
    <font>
      <u/>
      <sz val="11"/>
      <color theme="1"/>
      <name val="Times New Roman"/>
      <family val="1"/>
    </font>
    <font>
      <i/>
      <sz val="11"/>
      <color theme="1"/>
      <name val="Times New Roman"/>
      <family val="1"/>
    </font>
    <font>
      <i/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17" fillId="0" borderId="0" applyNumberFormat="0" applyFill="0" applyBorder="0" applyAlignment="0" applyProtection="0"/>
  </cellStyleXfs>
  <cellXfs count="378">
    <xf numFmtId="0" fontId="0" fillId="0" borderId="0" xfId="0"/>
    <xf numFmtId="0" fontId="4" fillId="0" borderId="0" xfId="0" applyFont="1"/>
    <xf numFmtId="0" fontId="5" fillId="0" borderId="0" xfId="0" applyFont="1" applyBorder="1"/>
    <xf numFmtId="0" fontId="5" fillId="0" borderId="0" xfId="0" applyFont="1"/>
    <xf numFmtId="0" fontId="5" fillId="0" borderId="13" xfId="0" applyFont="1" applyBorder="1"/>
    <xf numFmtId="1" fontId="5" fillId="0" borderId="13" xfId="0" applyNumberFormat="1" applyFont="1" applyBorder="1"/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vertical="top"/>
    </xf>
    <xf numFmtId="0" fontId="5" fillId="0" borderId="12" xfId="0" applyFont="1" applyBorder="1" applyAlignment="1">
      <alignment vertical="top"/>
    </xf>
    <xf numFmtId="0" fontId="8" fillId="0" borderId="24" xfId="0" applyFont="1" applyBorder="1" applyAlignment="1">
      <alignment horizontal="right" vertical="top"/>
    </xf>
    <xf numFmtId="0" fontId="8" fillId="0" borderId="27" xfId="0" applyFont="1" applyBorder="1" applyAlignment="1">
      <alignment horizontal="right" vertical="top" wrapText="1"/>
    </xf>
    <xf numFmtId="0" fontId="5" fillId="0" borderId="14" xfId="0" applyFont="1" applyBorder="1" applyAlignment="1">
      <alignment vertical="top"/>
    </xf>
    <xf numFmtId="0" fontId="6" fillId="0" borderId="12" xfId="0" applyFont="1" applyBorder="1" applyAlignment="1">
      <alignment horizontal="right" vertical="top"/>
    </xf>
    <xf numFmtId="0" fontId="6" fillId="0" borderId="13" xfId="0" applyFont="1" applyBorder="1" applyAlignment="1">
      <alignment horizontal="right" vertical="top"/>
    </xf>
    <xf numFmtId="0" fontId="6" fillId="0" borderId="13" xfId="0" applyFont="1" applyBorder="1" applyAlignment="1">
      <alignment horizontal="right" vertical="top" wrapText="1"/>
    </xf>
    <xf numFmtId="0" fontId="6" fillId="0" borderId="14" xfId="0" applyFont="1" applyBorder="1" applyAlignment="1">
      <alignment horizontal="right" vertical="top"/>
    </xf>
    <xf numFmtId="164" fontId="6" fillId="0" borderId="12" xfId="0" applyNumberFormat="1" applyFont="1" applyBorder="1" applyAlignment="1">
      <alignment horizontal="right" vertical="top"/>
    </xf>
    <xf numFmtId="164" fontId="6" fillId="0" borderId="13" xfId="0" applyNumberFormat="1" applyFont="1" applyBorder="1" applyAlignment="1">
      <alignment horizontal="right" vertical="top"/>
    </xf>
    <xf numFmtId="164" fontId="6" fillId="0" borderId="13" xfId="0" applyNumberFormat="1" applyFont="1" applyBorder="1" applyAlignment="1">
      <alignment horizontal="right" vertical="top" wrapText="1"/>
    </xf>
    <xf numFmtId="164" fontId="6" fillId="0" borderId="14" xfId="0" applyNumberFormat="1" applyFont="1" applyBorder="1" applyAlignment="1">
      <alignment horizontal="right" vertical="top"/>
    </xf>
    <xf numFmtId="0" fontId="5" fillId="0" borderId="15" xfId="0" applyFont="1" applyBorder="1"/>
    <xf numFmtId="49" fontId="5" fillId="0" borderId="0" xfId="0" applyNumberFormat="1" applyFont="1" applyBorder="1" applyAlignment="1">
      <alignment horizontal="right" vertical="top" wrapText="1"/>
    </xf>
    <xf numFmtId="0" fontId="8" fillId="0" borderId="9" xfId="0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16" fontId="6" fillId="0" borderId="15" xfId="0" quotePrefix="1" applyNumberFormat="1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9" fillId="0" borderId="16" xfId="0" applyFont="1" applyBorder="1"/>
    <xf numFmtId="164" fontId="6" fillId="0" borderId="15" xfId="0" quotePrefix="1" applyNumberFormat="1" applyFont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164" fontId="9" fillId="0" borderId="16" xfId="0" applyNumberFormat="1" applyFont="1" applyBorder="1"/>
    <xf numFmtId="0" fontId="10" fillId="0" borderId="15" xfId="0" applyFont="1" applyBorder="1"/>
    <xf numFmtId="0" fontId="10" fillId="0" borderId="0" xfId="0" applyFont="1" applyBorder="1"/>
    <xf numFmtId="0" fontId="10" fillId="0" borderId="16" xfId="0" applyFont="1" applyBorder="1"/>
    <xf numFmtId="0" fontId="5" fillId="0" borderId="0" xfId="0" applyFont="1" applyBorder="1" applyAlignment="1">
      <alignment horizontal="right" vertical="top"/>
    </xf>
    <xf numFmtId="49" fontId="10" fillId="0" borderId="10" xfId="0" applyNumberFormat="1" applyFont="1" applyBorder="1" applyAlignment="1">
      <alignment horizontal="center" vertical="top" wrapText="1"/>
    </xf>
    <xf numFmtId="1" fontId="10" fillId="0" borderId="0" xfId="0" applyNumberFormat="1" applyFont="1" applyBorder="1" applyAlignment="1">
      <alignment horizontal="center" vertical="top" wrapText="1"/>
    </xf>
    <xf numFmtId="49" fontId="10" fillId="0" borderId="0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 vertical="top" wrapText="1"/>
    </xf>
    <xf numFmtId="49" fontId="10" fillId="0" borderId="0" xfId="0" applyNumberFormat="1" applyFont="1" applyFill="1" applyBorder="1" applyAlignment="1">
      <alignment horizontal="center" vertical="top" wrapText="1"/>
    </xf>
    <xf numFmtId="49" fontId="10" fillId="0" borderId="5" xfId="0" applyNumberFormat="1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/>
    </xf>
    <xf numFmtId="164" fontId="10" fillId="0" borderId="15" xfId="0" applyNumberFormat="1" applyFont="1" applyBorder="1"/>
    <xf numFmtId="164" fontId="10" fillId="0" borderId="0" xfId="0" applyNumberFormat="1" applyFont="1" applyBorder="1"/>
    <xf numFmtId="164" fontId="10" fillId="0" borderId="16" xfId="0" applyNumberFormat="1" applyFont="1" applyBorder="1"/>
    <xf numFmtId="0" fontId="5" fillId="0" borderId="0" xfId="0" applyFont="1" applyAlignment="1">
      <alignment horizontal="right"/>
    </xf>
    <xf numFmtId="0" fontId="5" fillId="0" borderId="15" xfId="0" applyFont="1" applyBorder="1" applyAlignment="1">
      <alignment horizontal="right"/>
    </xf>
    <xf numFmtId="49" fontId="10" fillId="0" borderId="11" xfId="0" applyNumberFormat="1" applyFont="1" applyBorder="1" applyAlignment="1">
      <alignment horizontal="center" vertical="top" wrapText="1"/>
    </xf>
    <xf numFmtId="1" fontId="10" fillId="0" borderId="7" xfId="0" applyNumberFormat="1" applyFont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10" fillId="0" borderId="7" xfId="0" applyNumberFormat="1" applyFont="1" applyFill="1" applyBorder="1" applyAlignment="1">
      <alignment horizontal="center" vertical="top" wrapText="1"/>
    </xf>
    <xf numFmtId="49" fontId="10" fillId="0" borderId="8" xfId="0" applyNumberFormat="1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37" xfId="0" applyFont="1" applyBorder="1" applyAlignment="1">
      <alignment horizontal="right"/>
    </xf>
    <xf numFmtId="0" fontId="5" fillId="0" borderId="37" xfId="0" applyFont="1" applyBorder="1" applyAlignment="1">
      <alignment horizontal="center"/>
    </xf>
    <xf numFmtId="0" fontId="10" fillId="0" borderId="15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0" fillId="0" borderId="16" xfId="0" applyFont="1" applyBorder="1" applyAlignment="1">
      <alignment horizontal="right"/>
    </xf>
    <xf numFmtId="164" fontId="10" fillId="0" borderId="15" xfId="0" applyNumberFormat="1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164" fontId="10" fillId="0" borderId="16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left" vertical="center"/>
    </xf>
    <xf numFmtId="49" fontId="10" fillId="0" borderId="9" xfId="0" applyNumberFormat="1" applyFont="1" applyBorder="1" applyAlignment="1">
      <alignment horizontal="right" vertical="top" wrapText="1"/>
    </xf>
    <xf numFmtId="1" fontId="10" fillId="0" borderId="1" xfId="0" applyNumberFormat="1" applyFont="1" applyBorder="1" applyAlignment="1">
      <alignment horizontal="right" vertical="top" wrapText="1"/>
    </xf>
    <xf numFmtId="49" fontId="10" fillId="0" borderId="2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 wrapText="1"/>
    </xf>
    <xf numFmtId="49" fontId="10" fillId="0" borderId="1" xfId="0" applyNumberFormat="1" applyFont="1" applyBorder="1" applyAlignment="1">
      <alignment horizontal="right" vertical="top" wrapText="1"/>
    </xf>
    <xf numFmtId="49" fontId="10" fillId="0" borderId="2" xfId="0" applyNumberFormat="1" applyFont="1" applyFill="1" applyBorder="1" applyAlignment="1">
      <alignment horizontal="right" vertical="top" wrapText="1"/>
    </xf>
    <xf numFmtId="49" fontId="10" fillId="0" borderId="3" xfId="0" applyNumberFormat="1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right" vertical="top" wrapText="1"/>
    </xf>
    <xf numFmtId="0" fontId="5" fillId="0" borderId="2" xfId="0" applyFont="1" applyBorder="1" applyAlignment="1">
      <alignment horizontal="right" vertical="top" wrapText="1"/>
    </xf>
    <xf numFmtId="0" fontId="5" fillId="0" borderId="9" xfId="0" applyFont="1" applyBorder="1" applyAlignment="1">
      <alignment horizontal="right" vertical="top" wrapText="1"/>
    </xf>
    <xf numFmtId="0" fontId="5" fillId="0" borderId="16" xfId="0" applyFont="1" applyBorder="1" applyAlignment="1">
      <alignment horizontal="center"/>
    </xf>
    <xf numFmtId="0" fontId="5" fillId="0" borderId="0" xfId="0" applyFont="1" applyBorder="1" applyAlignment="1">
      <alignment vertical="center"/>
    </xf>
    <xf numFmtId="1" fontId="5" fillId="0" borderId="10" xfId="0" applyNumberFormat="1" applyFont="1" applyBorder="1" applyAlignment="1">
      <alignment horizontal="right" vertical="top"/>
    </xf>
    <xf numFmtId="1" fontId="10" fillId="0" borderId="4" xfId="0" applyNumberFormat="1" applyFont="1" applyBorder="1" applyAlignment="1">
      <alignment horizontal="right" vertical="top" wrapText="1"/>
    </xf>
    <xf numFmtId="1" fontId="5" fillId="0" borderId="16" xfId="0" applyNumberFormat="1" applyFont="1" applyBorder="1" applyAlignment="1">
      <alignment vertical="top"/>
    </xf>
    <xf numFmtId="1" fontId="5" fillId="0" borderId="37" xfId="0" applyNumberFormat="1" applyFont="1" applyBorder="1" applyAlignment="1">
      <alignment horizontal="center" vertical="top"/>
    </xf>
    <xf numFmtId="1" fontId="10" fillId="0" borderId="15" xfId="0" applyNumberFormat="1" applyFont="1" applyBorder="1" applyAlignment="1">
      <alignment horizontal="right"/>
    </xf>
    <xf numFmtId="1" fontId="10" fillId="0" borderId="0" xfId="0" applyNumberFormat="1" applyFont="1" applyBorder="1" applyAlignment="1">
      <alignment horizontal="right"/>
    </xf>
    <xf numFmtId="1" fontId="10" fillId="0" borderId="16" xfId="0" applyNumberFormat="1" applyFont="1" applyBorder="1" applyAlignment="1">
      <alignment horizontal="right"/>
    </xf>
    <xf numFmtId="49" fontId="5" fillId="0" borderId="0" xfId="0" applyNumberFormat="1" applyFont="1" applyFill="1" applyBorder="1" applyAlignment="1">
      <alignment vertical="center"/>
    </xf>
    <xf numFmtId="1" fontId="5" fillId="0" borderId="4" xfId="0" applyNumberFormat="1" applyFont="1" applyBorder="1" applyAlignment="1">
      <alignment horizontal="right" vertical="top"/>
    </xf>
    <xf numFmtId="1" fontId="5" fillId="0" borderId="0" xfId="0" applyNumberFormat="1" applyFont="1" applyBorder="1" applyAlignment="1">
      <alignment horizontal="right" vertical="top"/>
    </xf>
    <xf numFmtId="1" fontId="5" fillId="0" borderId="5" xfId="0" applyNumberFormat="1" applyFont="1" applyBorder="1" applyAlignment="1">
      <alignment horizontal="right" vertical="top"/>
    </xf>
    <xf numFmtId="0" fontId="5" fillId="0" borderId="37" xfId="0" applyFont="1" applyBorder="1"/>
    <xf numFmtId="0" fontId="5" fillId="0" borderId="0" xfId="0" applyFont="1" applyBorder="1" applyAlignment="1">
      <alignment horizontal="justify" vertical="center"/>
    </xf>
    <xf numFmtId="0" fontId="5" fillId="0" borderId="16" xfId="0" applyFont="1" applyBorder="1"/>
    <xf numFmtId="49" fontId="5" fillId="0" borderId="0" xfId="0" applyNumberFormat="1" applyFont="1" applyFill="1" applyBorder="1" applyAlignment="1">
      <alignment horizontal="left" vertical="center"/>
    </xf>
    <xf numFmtId="1" fontId="5" fillId="0" borderId="11" xfId="0" applyNumberFormat="1" applyFont="1" applyBorder="1" applyAlignment="1">
      <alignment horizontal="right" vertical="top"/>
    </xf>
    <xf numFmtId="1" fontId="5" fillId="0" borderId="6" xfId="0" applyNumberFormat="1" applyFont="1" applyBorder="1" applyAlignment="1">
      <alignment horizontal="right" vertical="top"/>
    </xf>
    <xf numFmtId="1" fontId="5" fillId="0" borderId="7" xfId="0" applyNumberFormat="1" applyFont="1" applyBorder="1" applyAlignment="1">
      <alignment horizontal="right" vertical="top"/>
    </xf>
    <xf numFmtId="1" fontId="5" fillId="0" borderId="8" xfId="0" applyNumberFormat="1" applyFont="1" applyBorder="1" applyAlignment="1">
      <alignment horizontal="right" vertical="top"/>
    </xf>
    <xf numFmtId="1" fontId="5" fillId="0" borderId="29" xfId="0" applyNumberFormat="1" applyFont="1" applyBorder="1" applyAlignment="1">
      <alignment vertical="top"/>
    </xf>
    <xf numFmtId="0" fontId="5" fillId="0" borderId="39" xfId="0" applyFont="1" applyBorder="1"/>
    <xf numFmtId="1" fontId="5" fillId="0" borderId="39" xfId="0" applyNumberFormat="1" applyFont="1" applyBorder="1" applyAlignment="1">
      <alignment horizontal="center" vertical="top"/>
    </xf>
    <xf numFmtId="1" fontId="10" fillId="0" borderId="40" xfId="0" applyNumberFormat="1" applyFont="1" applyBorder="1" applyAlignment="1">
      <alignment horizontal="right"/>
    </xf>
    <xf numFmtId="1" fontId="10" fillId="0" borderId="7" xfId="0" applyNumberFormat="1" applyFont="1" applyBorder="1" applyAlignment="1">
      <alignment horizontal="right"/>
    </xf>
    <xf numFmtId="1" fontId="10" fillId="0" borderId="29" xfId="0" applyNumberFormat="1" applyFont="1" applyBorder="1" applyAlignment="1">
      <alignment horizontal="right"/>
    </xf>
    <xf numFmtId="164" fontId="10" fillId="0" borderId="40" xfId="0" applyNumberFormat="1" applyFont="1" applyBorder="1" applyAlignment="1">
      <alignment horizontal="right"/>
    </xf>
    <xf numFmtId="164" fontId="10" fillId="0" borderId="7" xfId="0" applyNumberFormat="1" applyFont="1" applyBorder="1" applyAlignment="1">
      <alignment horizontal="right"/>
    </xf>
    <xf numFmtId="164" fontId="10" fillId="0" borderId="29" xfId="0" applyNumberFormat="1" applyFont="1" applyBorder="1" applyAlignment="1">
      <alignment horizontal="right"/>
    </xf>
    <xf numFmtId="0" fontId="5" fillId="0" borderId="40" xfId="0" applyFont="1" applyBorder="1"/>
    <xf numFmtId="0" fontId="5" fillId="0" borderId="7" xfId="0" applyFont="1" applyBorder="1"/>
    <xf numFmtId="0" fontId="5" fillId="0" borderId="29" xfId="0" applyFont="1" applyBorder="1"/>
    <xf numFmtId="49" fontId="12" fillId="0" borderId="0" xfId="0" applyNumberFormat="1" applyFont="1" applyFill="1" applyBorder="1" applyAlignment="1">
      <alignment horizontal="right" vertical="center"/>
    </xf>
    <xf numFmtId="1" fontId="12" fillId="0" borderId="9" xfId="0" applyNumberFormat="1" applyFont="1" applyBorder="1" applyAlignment="1">
      <alignment horizontal="right" vertical="top"/>
    </xf>
    <xf numFmtId="1" fontId="12" fillId="0" borderId="1" xfId="0" applyNumberFormat="1" applyFont="1" applyBorder="1" applyAlignment="1">
      <alignment horizontal="right" vertical="top"/>
    </xf>
    <xf numFmtId="1" fontId="12" fillId="0" borderId="2" xfId="0" applyNumberFormat="1" applyFont="1" applyBorder="1" applyAlignment="1">
      <alignment horizontal="right" vertical="top"/>
    </xf>
    <xf numFmtId="1" fontId="12" fillId="0" borderId="3" xfId="0" applyNumberFormat="1" applyFont="1" applyBorder="1" applyAlignment="1">
      <alignment horizontal="right" vertical="top"/>
    </xf>
    <xf numFmtId="1" fontId="12" fillId="0" borderId="22" xfId="0" applyNumberFormat="1" applyFont="1" applyBorder="1" applyAlignment="1">
      <alignment vertical="top"/>
    </xf>
    <xf numFmtId="0" fontId="12" fillId="0" borderId="37" xfId="0" applyFont="1" applyBorder="1" applyAlignment="1">
      <alignment horizontal="center"/>
    </xf>
    <xf numFmtId="1" fontId="12" fillId="0" borderId="43" xfId="0" applyNumberFormat="1" applyFont="1" applyBorder="1" applyAlignment="1">
      <alignment horizontal="center" vertical="top"/>
    </xf>
    <xf numFmtId="1" fontId="9" fillId="0" borderId="15" xfId="0" applyNumberFormat="1" applyFont="1" applyBorder="1" applyAlignment="1">
      <alignment horizontal="right"/>
    </xf>
    <xf numFmtId="1" fontId="9" fillId="0" borderId="0" xfId="0" applyNumberFormat="1" applyFont="1" applyBorder="1" applyAlignment="1">
      <alignment horizontal="right"/>
    </xf>
    <xf numFmtId="1" fontId="9" fillId="0" borderId="16" xfId="0" applyNumberFormat="1" applyFont="1" applyBorder="1" applyAlignment="1">
      <alignment horizontal="right"/>
    </xf>
    <xf numFmtId="1" fontId="5" fillId="0" borderId="23" xfId="0" applyNumberFormat="1" applyFont="1" applyBorder="1" applyAlignment="1">
      <alignment vertical="top"/>
    </xf>
    <xf numFmtId="49" fontId="7" fillId="0" borderId="0" xfId="0" applyNumberFormat="1" applyFont="1" applyFill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1" fontId="14" fillId="0" borderId="10" xfId="0" applyNumberFormat="1" applyFont="1" applyBorder="1" applyAlignment="1">
      <alignment horizontal="right" vertical="top"/>
    </xf>
    <xf numFmtId="49" fontId="10" fillId="0" borderId="0" xfId="0" applyNumberFormat="1" applyFont="1" applyFill="1" applyBorder="1" applyAlignment="1">
      <alignment vertical="center"/>
    </xf>
    <xf numFmtId="49" fontId="10" fillId="0" borderId="0" xfId="0" applyNumberFormat="1" applyFont="1" applyFill="1" applyBorder="1" applyAlignment="1">
      <alignment horizontal="left" vertical="center"/>
    </xf>
    <xf numFmtId="49" fontId="15" fillId="0" borderId="0" xfId="0" applyNumberFormat="1" applyFont="1" applyFill="1" applyBorder="1" applyAlignment="1">
      <alignment vertical="center"/>
    </xf>
    <xf numFmtId="1" fontId="15" fillId="0" borderId="10" xfId="0" applyNumberFormat="1" applyFont="1" applyBorder="1" applyAlignment="1">
      <alignment horizontal="right" vertical="top" wrapText="1"/>
    </xf>
    <xf numFmtId="1" fontId="15" fillId="0" borderId="4" xfId="0" applyNumberFormat="1" applyFont="1" applyBorder="1" applyAlignment="1">
      <alignment horizontal="right" vertical="top" wrapText="1"/>
    </xf>
    <xf numFmtId="1" fontId="15" fillId="0" borderId="0" xfId="0" applyNumberFormat="1" applyFont="1" applyBorder="1" applyAlignment="1">
      <alignment horizontal="right" vertical="top" wrapText="1"/>
    </xf>
    <xf numFmtId="1" fontId="15" fillId="0" borderId="5" xfId="0" applyNumberFormat="1" applyFont="1" applyBorder="1" applyAlignment="1">
      <alignment horizontal="right" vertical="top"/>
    </xf>
    <xf numFmtId="1" fontId="15" fillId="0" borderId="4" xfId="0" applyNumberFormat="1" applyFont="1" applyBorder="1" applyAlignment="1">
      <alignment horizontal="right" vertical="top"/>
    </xf>
    <xf numFmtId="1" fontId="15" fillId="0" borderId="0" xfId="0" applyNumberFormat="1" applyFont="1" applyBorder="1" applyAlignment="1">
      <alignment horizontal="right" vertical="top"/>
    </xf>
    <xf numFmtId="1" fontId="15" fillId="0" borderId="10" xfId="0" applyNumberFormat="1" applyFont="1" applyBorder="1" applyAlignment="1">
      <alignment horizontal="right" vertical="top"/>
    </xf>
    <xf numFmtId="1" fontId="10" fillId="0" borderId="10" xfId="0" applyNumberFormat="1" applyFont="1" applyBorder="1" applyAlignment="1">
      <alignment horizontal="right" vertical="top" wrapText="1"/>
    </xf>
    <xf numFmtId="1" fontId="10" fillId="0" borderId="0" xfId="0" applyNumberFormat="1" applyFont="1" applyBorder="1" applyAlignment="1">
      <alignment horizontal="right" vertical="top" wrapText="1"/>
    </xf>
    <xf numFmtId="1" fontId="10" fillId="0" borderId="0" xfId="0" applyNumberFormat="1" applyFont="1" applyBorder="1" applyAlignment="1">
      <alignment horizontal="right" vertical="top"/>
    </xf>
    <xf numFmtId="1" fontId="5" fillId="0" borderId="28" xfId="0" applyNumberFormat="1" applyFont="1" applyBorder="1" applyAlignment="1">
      <alignment vertical="top"/>
    </xf>
    <xf numFmtId="49" fontId="7" fillId="0" borderId="0" xfId="0" applyNumberFormat="1" applyFont="1" applyFill="1" applyBorder="1" applyAlignment="1">
      <alignment vertical="center"/>
    </xf>
    <xf numFmtId="0" fontId="5" fillId="0" borderId="10" xfId="0" applyFont="1" applyBorder="1"/>
    <xf numFmtId="1" fontId="5" fillId="0" borderId="4" xfId="0" applyNumberFormat="1" applyFont="1" applyBorder="1"/>
    <xf numFmtId="0" fontId="5" fillId="0" borderId="5" xfId="0" applyFont="1" applyBorder="1"/>
    <xf numFmtId="0" fontId="5" fillId="0" borderId="4" xfId="0" applyFont="1" applyBorder="1"/>
    <xf numFmtId="0" fontId="5" fillId="0" borderId="23" xfId="0" applyFont="1" applyBorder="1"/>
    <xf numFmtId="1" fontId="12" fillId="0" borderId="30" xfId="0" applyNumberFormat="1" applyFont="1" applyBorder="1" applyAlignment="1">
      <alignment horizontal="right" vertical="top"/>
    </xf>
    <xf numFmtId="1" fontId="12" fillId="0" borderId="32" xfId="0" applyNumberFormat="1" applyFont="1" applyBorder="1" applyAlignment="1">
      <alignment horizontal="right" vertical="top"/>
    </xf>
    <xf numFmtId="1" fontId="12" fillId="0" borderId="33" xfId="0" applyNumberFormat="1" applyFont="1" applyBorder="1" applyAlignment="1">
      <alignment horizontal="right" vertical="top"/>
    </xf>
    <xf numFmtId="1" fontId="12" fillId="0" borderId="34" xfId="0" applyNumberFormat="1" applyFont="1" applyBorder="1" applyAlignment="1">
      <alignment horizontal="right" vertical="top"/>
    </xf>
    <xf numFmtId="1" fontId="12" fillId="0" borderId="35" xfId="0" applyNumberFormat="1" applyFont="1" applyBorder="1" applyAlignment="1">
      <alignment vertical="top"/>
    </xf>
    <xf numFmtId="0" fontId="12" fillId="0" borderId="39" xfId="0" applyFont="1" applyBorder="1" applyAlignment="1">
      <alignment horizontal="center"/>
    </xf>
    <xf numFmtId="1" fontId="12" fillId="0" borderId="41" xfId="0" applyNumberFormat="1" applyFont="1" applyBorder="1" applyAlignment="1">
      <alignment horizontal="center" vertical="top"/>
    </xf>
    <xf numFmtId="1" fontId="9" fillId="0" borderId="42" xfId="0" applyNumberFormat="1" applyFont="1" applyBorder="1" applyAlignment="1">
      <alignment horizontal="right"/>
    </xf>
    <xf numFmtId="1" fontId="9" fillId="0" borderId="32" xfId="0" applyNumberFormat="1" applyFont="1" applyBorder="1" applyAlignment="1">
      <alignment horizontal="right"/>
    </xf>
    <xf numFmtId="1" fontId="9" fillId="0" borderId="35" xfId="0" applyNumberFormat="1" applyFont="1" applyBorder="1" applyAlignment="1">
      <alignment horizontal="right"/>
    </xf>
    <xf numFmtId="164" fontId="9" fillId="0" borderId="42" xfId="0" applyNumberFormat="1" applyFont="1" applyBorder="1" applyAlignment="1">
      <alignment horizontal="right"/>
    </xf>
    <xf numFmtId="164" fontId="9" fillId="0" borderId="32" xfId="0" applyNumberFormat="1" applyFont="1" applyBorder="1" applyAlignment="1">
      <alignment horizontal="right"/>
    </xf>
    <xf numFmtId="164" fontId="9" fillId="0" borderId="35" xfId="0" applyNumberFormat="1" applyFont="1" applyBorder="1" applyAlignment="1">
      <alignment horizontal="right"/>
    </xf>
    <xf numFmtId="0" fontId="5" fillId="0" borderId="17" xfId="0" applyFont="1" applyBorder="1"/>
    <xf numFmtId="49" fontId="12" fillId="0" borderId="19" xfId="0" applyNumberFormat="1" applyFont="1" applyBorder="1" applyAlignment="1">
      <alignment horizontal="right" vertical="center"/>
    </xf>
    <xf numFmtId="1" fontId="12" fillId="0" borderId="21" xfId="0" applyNumberFormat="1" applyFont="1" applyBorder="1" applyAlignment="1">
      <alignment horizontal="right" vertical="top"/>
    </xf>
    <xf numFmtId="1" fontId="12" fillId="0" borderId="19" xfId="0" applyNumberFormat="1" applyFont="1" applyBorder="1" applyAlignment="1">
      <alignment horizontal="right" vertical="top"/>
    </xf>
    <xf numFmtId="1" fontId="12" fillId="0" borderId="18" xfId="0" applyNumberFormat="1" applyFont="1" applyBorder="1" applyAlignment="1">
      <alignment horizontal="right" vertical="top"/>
    </xf>
    <xf numFmtId="1" fontId="12" fillId="0" borderId="20" xfId="0" applyNumberFormat="1" applyFont="1" applyBorder="1" applyAlignment="1">
      <alignment horizontal="right" vertical="top"/>
    </xf>
    <xf numFmtId="1" fontId="12" fillId="0" borderId="31" xfId="0" applyNumberFormat="1" applyFont="1" applyBorder="1" applyAlignment="1">
      <alignment vertical="top"/>
    </xf>
    <xf numFmtId="0" fontId="12" fillId="0" borderId="38" xfId="0" applyFont="1" applyBorder="1" applyAlignment="1">
      <alignment horizontal="center"/>
    </xf>
    <xf numFmtId="1" fontId="12" fillId="0" borderId="38" xfId="0" applyNumberFormat="1" applyFont="1" applyBorder="1" applyAlignment="1">
      <alignment horizontal="center" vertical="top"/>
    </xf>
    <xf numFmtId="1" fontId="9" fillId="0" borderId="17" xfId="0" applyNumberFormat="1" applyFont="1" applyBorder="1" applyAlignment="1">
      <alignment horizontal="right"/>
    </xf>
    <xf numFmtId="1" fontId="9" fillId="0" borderId="19" xfId="0" applyNumberFormat="1" applyFont="1" applyBorder="1" applyAlignment="1">
      <alignment horizontal="right"/>
    </xf>
    <xf numFmtId="1" fontId="9" fillId="0" borderId="31" xfId="0" applyNumberFormat="1" applyFont="1" applyBorder="1" applyAlignment="1">
      <alignment horizontal="right"/>
    </xf>
    <xf numFmtId="164" fontId="9" fillId="0" borderId="17" xfId="0" applyNumberFormat="1" applyFont="1" applyBorder="1" applyAlignment="1">
      <alignment horizontal="right"/>
    </xf>
    <xf numFmtId="164" fontId="9" fillId="0" borderId="19" xfId="0" applyNumberFormat="1" applyFont="1" applyBorder="1" applyAlignment="1">
      <alignment horizontal="right"/>
    </xf>
    <xf numFmtId="164" fontId="9" fillId="0" borderId="31" xfId="0" applyNumberFormat="1" applyFont="1" applyBorder="1" applyAlignment="1">
      <alignment horizontal="right"/>
    </xf>
    <xf numFmtId="1" fontId="5" fillId="0" borderId="0" xfId="0" applyNumberFormat="1" applyFont="1" applyBorder="1"/>
    <xf numFmtId="165" fontId="5" fillId="0" borderId="0" xfId="1" applyNumberFormat="1" applyFont="1" applyBorder="1"/>
    <xf numFmtId="1" fontId="5" fillId="0" borderId="0" xfId="0" applyNumberFormat="1" applyFont="1"/>
    <xf numFmtId="0" fontId="5" fillId="0" borderId="0" xfId="0" applyFont="1" applyAlignment="1">
      <alignment horizontal="center" vertical="top" wrapText="1"/>
    </xf>
    <xf numFmtId="0" fontId="5" fillId="0" borderId="13" xfId="0" applyFont="1" applyBorder="1" applyAlignment="1">
      <alignment vertical="top"/>
    </xf>
    <xf numFmtId="0" fontId="5" fillId="0" borderId="0" xfId="0" applyFont="1" applyBorder="1" applyAlignment="1">
      <alignment horizontal="right"/>
    </xf>
    <xf numFmtId="0" fontId="5" fillId="0" borderId="19" xfId="0" applyFont="1" applyBorder="1"/>
    <xf numFmtId="166" fontId="5" fillId="0" borderId="37" xfId="0" applyNumberFormat="1" applyFont="1" applyBorder="1" applyAlignment="1">
      <alignment horizontal="center" vertical="top"/>
    </xf>
    <xf numFmtId="49" fontId="7" fillId="0" borderId="13" xfId="0" applyNumberFormat="1" applyFont="1" applyBorder="1" applyAlignment="1">
      <alignment horizontal="center" vertical="center" wrapText="1"/>
    </xf>
    <xf numFmtId="165" fontId="5" fillId="0" borderId="0" xfId="1" applyNumberFormat="1" applyFont="1"/>
    <xf numFmtId="0" fontId="5" fillId="0" borderId="0" xfId="0" applyFont="1" applyFill="1"/>
    <xf numFmtId="0" fontId="5" fillId="0" borderId="15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justify" vertical="center"/>
    </xf>
    <xf numFmtId="1" fontId="5" fillId="0" borderId="10" xfId="0" applyNumberFormat="1" applyFont="1" applyFill="1" applyBorder="1" applyAlignment="1">
      <alignment horizontal="right" vertical="top"/>
    </xf>
    <xf numFmtId="1" fontId="5" fillId="0" borderId="4" xfId="0" applyNumberFormat="1" applyFont="1" applyFill="1" applyBorder="1" applyAlignment="1">
      <alignment horizontal="right" vertical="top"/>
    </xf>
    <xf numFmtId="1" fontId="5" fillId="0" borderId="0" xfId="0" applyNumberFormat="1" applyFont="1" applyFill="1" applyBorder="1" applyAlignment="1">
      <alignment horizontal="right" vertical="top"/>
    </xf>
    <xf numFmtId="1" fontId="5" fillId="0" borderId="5" xfId="0" applyNumberFormat="1" applyFont="1" applyFill="1" applyBorder="1" applyAlignment="1">
      <alignment horizontal="right" vertical="top"/>
    </xf>
    <xf numFmtId="1" fontId="5" fillId="0" borderId="16" xfId="0" applyNumberFormat="1" applyFont="1" applyFill="1" applyBorder="1" applyAlignment="1">
      <alignment vertical="top"/>
    </xf>
    <xf numFmtId="0" fontId="5" fillId="0" borderId="37" xfId="0" applyFont="1" applyFill="1" applyBorder="1"/>
    <xf numFmtId="0" fontId="5" fillId="0" borderId="0" xfId="0" applyFont="1" applyFill="1" applyBorder="1"/>
    <xf numFmtId="1" fontId="5" fillId="0" borderId="37" xfId="0" applyNumberFormat="1" applyFont="1" applyFill="1" applyBorder="1" applyAlignment="1">
      <alignment horizontal="center" vertical="top"/>
    </xf>
    <xf numFmtId="0" fontId="0" fillId="0" borderId="0" xfId="0" applyFill="1"/>
    <xf numFmtId="1" fontId="10" fillId="0" borderId="15" xfId="0" applyNumberFormat="1" applyFont="1" applyFill="1" applyBorder="1" applyAlignment="1">
      <alignment horizontal="right"/>
    </xf>
    <xf numFmtId="1" fontId="10" fillId="0" borderId="0" xfId="0" applyNumberFormat="1" applyFont="1" applyFill="1" applyBorder="1" applyAlignment="1">
      <alignment horizontal="right"/>
    </xf>
    <xf numFmtId="1" fontId="10" fillId="0" borderId="16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164" fontId="10" fillId="0" borderId="15" xfId="0" applyNumberFormat="1" applyFont="1" applyFill="1" applyBorder="1" applyAlignment="1">
      <alignment horizontal="right"/>
    </xf>
    <xf numFmtId="164" fontId="10" fillId="0" borderId="0" xfId="0" applyNumberFormat="1" applyFont="1" applyFill="1" applyBorder="1" applyAlignment="1">
      <alignment horizontal="right"/>
    </xf>
    <xf numFmtId="164" fontId="10" fillId="0" borderId="16" xfId="0" applyNumberFormat="1" applyFont="1" applyFill="1" applyBorder="1" applyAlignment="1">
      <alignment horizontal="right"/>
    </xf>
    <xf numFmtId="0" fontId="5" fillId="0" borderId="15" xfId="0" applyFont="1" applyFill="1" applyBorder="1"/>
    <xf numFmtId="0" fontId="5" fillId="0" borderId="16" xfId="0" applyFont="1" applyFill="1" applyBorder="1"/>
    <xf numFmtId="0" fontId="5" fillId="0" borderId="0" xfId="0" applyFont="1" applyFill="1" applyBorder="1" applyAlignment="1">
      <alignment vertical="center"/>
    </xf>
    <xf numFmtId="49" fontId="10" fillId="0" borderId="0" xfId="0" applyNumberFormat="1" applyFont="1" applyBorder="1" applyAlignment="1">
      <alignment horizontal="right" vertical="top" wrapText="1"/>
    </xf>
    <xf numFmtId="49" fontId="10" fillId="0" borderId="5" xfId="0" applyNumberFormat="1" applyFont="1" applyBorder="1" applyAlignment="1">
      <alignment horizontal="right" vertical="top" wrapText="1"/>
    </xf>
    <xf numFmtId="49" fontId="10" fillId="0" borderId="4" xfId="0" applyNumberFormat="1" applyFont="1" applyBorder="1" applyAlignment="1">
      <alignment horizontal="right" vertical="top" wrapText="1"/>
    </xf>
    <xf numFmtId="49" fontId="10" fillId="0" borderId="0" xfId="0" applyNumberFormat="1" applyFont="1" applyFill="1" applyBorder="1" applyAlignment="1">
      <alignment horizontal="right" vertical="top" wrapText="1"/>
    </xf>
    <xf numFmtId="49" fontId="10" fillId="0" borderId="5" xfId="0" applyNumberFormat="1" applyFont="1" applyFill="1" applyBorder="1" applyAlignment="1">
      <alignment horizontal="right" vertical="top" wrapText="1"/>
    </xf>
    <xf numFmtId="0" fontId="5" fillId="0" borderId="4" xfId="0" applyFont="1" applyBorder="1" applyAlignment="1">
      <alignment horizontal="right" vertical="top" wrapText="1"/>
    </xf>
    <xf numFmtId="0" fontId="5" fillId="0" borderId="5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right" vertical="top" wrapText="1"/>
    </xf>
    <xf numFmtId="0" fontId="5" fillId="0" borderId="10" xfId="0" applyFont="1" applyBorder="1" applyAlignment="1">
      <alignment horizontal="right" vertical="top" wrapText="1"/>
    </xf>
    <xf numFmtId="0" fontId="5" fillId="2" borderId="37" xfId="0" applyFont="1" applyFill="1" applyBorder="1" applyAlignment="1">
      <alignment horizontal="left"/>
    </xf>
    <xf numFmtId="1" fontId="10" fillId="0" borderId="4" xfId="0" applyNumberFormat="1" applyFont="1" applyBorder="1" applyAlignment="1">
      <alignment horizontal="right" vertical="top"/>
    </xf>
    <xf numFmtId="1" fontId="16" fillId="0" borderId="5" xfId="0" applyNumberFormat="1" applyFont="1" applyBorder="1" applyAlignment="1">
      <alignment horizontal="right" vertical="top"/>
    </xf>
    <xf numFmtId="0" fontId="8" fillId="0" borderId="13" xfId="0" applyFont="1" applyBorder="1" applyAlignment="1">
      <alignment horizontal="center" vertical="top"/>
    </xf>
    <xf numFmtId="0" fontId="4" fillId="0" borderId="0" xfId="0" applyFont="1" applyAlignment="1">
      <alignment vertical="top"/>
    </xf>
    <xf numFmtId="0" fontId="7" fillId="0" borderId="12" xfId="0" applyFont="1" applyBorder="1" applyAlignment="1">
      <alignment vertical="top"/>
    </xf>
    <xf numFmtId="0" fontId="8" fillId="0" borderId="13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/>
    </xf>
    <xf numFmtId="0" fontId="7" fillId="0" borderId="15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5" fillId="0" borderId="16" xfId="0" applyFont="1" applyBorder="1" applyAlignment="1">
      <alignment vertical="top"/>
    </xf>
    <xf numFmtId="0" fontId="5" fillId="0" borderId="15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5" fillId="0" borderId="15" xfId="0" applyFont="1" applyBorder="1" applyAlignment="1">
      <alignment horizontal="justify" vertical="top"/>
    </xf>
    <xf numFmtId="0" fontId="12" fillId="0" borderId="17" xfId="0" applyFont="1" applyBorder="1" applyAlignment="1">
      <alignment horizontal="right" vertical="top"/>
    </xf>
    <xf numFmtId="0" fontId="12" fillId="0" borderId="44" xfId="0" applyFont="1" applyBorder="1" applyAlignment="1">
      <alignment vertical="top"/>
    </xf>
    <xf numFmtId="0" fontId="12" fillId="0" borderId="45" xfId="0" applyFont="1" applyBorder="1" applyAlignment="1">
      <alignment vertical="top"/>
    </xf>
    <xf numFmtId="0" fontId="12" fillId="0" borderId="0" xfId="0" applyFont="1" applyBorder="1" applyAlignment="1">
      <alignment horizontal="right" vertical="top"/>
    </xf>
    <xf numFmtId="0" fontId="12" fillId="0" borderId="0" xfId="0" applyFont="1" applyBorder="1" applyAlignment="1">
      <alignment vertical="top"/>
    </xf>
    <xf numFmtId="0" fontId="18" fillId="0" borderId="0" xfId="0" applyFont="1" applyAlignment="1">
      <alignment vertical="top"/>
    </xf>
    <xf numFmtId="0" fontId="7" fillId="0" borderId="40" xfId="0" applyFont="1" applyBorder="1" applyAlignment="1">
      <alignment vertical="top"/>
    </xf>
    <xf numFmtId="0" fontId="8" fillId="0" borderId="7" xfId="0" applyFont="1" applyBorder="1" applyAlignment="1">
      <alignment vertical="top"/>
    </xf>
    <xf numFmtId="0" fontId="8" fillId="0" borderId="7" xfId="0" applyFont="1" applyBorder="1" applyAlignment="1">
      <alignment vertical="top" wrapText="1"/>
    </xf>
    <xf numFmtId="0" fontId="5" fillId="0" borderId="7" xfId="0" applyFont="1" applyBorder="1" applyAlignment="1">
      <alignment vertical="top"/>
    </xf>
    <xf numFmtId="0" fontId="5" fillId="0" borderId="29" xfId="0" applyFont="1" applyBorder="1" applyAlignment="1">
      <alignment vertical="top"/>
    </xf>
    <xf numFmtId="0" fontId="13" fillId="0" borderId="15" xfId="0" applyFont="1" applyBorder="1" applyAlignment="1">
      <alignment vertical="top"/>
    </xf>
    <xf numFmtId="0" fontId="5" fillId="0" borderId="44" xfId="0" applyFont="1" applyBorder="1" applyAlignment="1">
      <alignment vertical="top"/>
    </xf>
    <xf numFmtId="0" fontId="5" fillId="0" borderId="45" xfId="0" applyFont="1" applyBorder="1" applyAlignment="1">
      <alignment vertical="top"/>
    </xf>
    <xf numFmtId="0" fontId="8" fillId="0" borderId="0" xfId="0" applyFont="1" applyAlignment="1">
      <alignment vertical="center"/>
    </xf>
    <xf numFmtId="0" fontId="4" fillId="0" borderId="0" xfId="0" applyFont="1" applyFill="1"/>
    <xf numFmtId="0" fontId="9" fillId="0" borderId="0" xfId="0" applyFont="1" applyFill="1"/>
    <xf numFmtId="0" fontId="11" fillId="0" borderId="0" xfId="0" applyFont="1" applyFill="1"/>
    <xf numFmtId="0" fontId="7" fillId="0" borderId="46" xfId="0" applyFont="1" applyFill="1" applyBorder="1" applyAlignment="1">
      <alignment horizontal="center" vertical="center" wrapText="1"/>
    </xf>
    <xf numFmtId="0" fontId="19" fillId="0" borderId="47" xfId="0" applyFont="1" applyFill="1" applyBorder="1" applyAlignment="1">
      <alignment textRotation="90"/>
    </xf>
    <xf numFmtId="0" fontId="12" fillId="0" borderId="47" xfId="0" applyFont="1" applyFill="1" applyBorder="1" applyAlignment="1">
      <alignment textRotation="90"/>
    </xf>
    <xf numFmtId="0" fontId="9" fillId="0" borderId="47" xfId="0" applyFont="1" applyFill="1" applyBorder="1" applyAlignment="1">
      <alignment textRotation="90"/>
    </xf>
    <xf numFmtId="0" fontId="12" fillId="0" borderId="48" xfId="0" applyFont="1" applyFill="1" applyBorder="1" applyAlignment="1">
      <alignment horizontal="right" textRotation="90"/>
    </xf>
    <xf numFmtId="0" fontId="12" fillId="0" borderId="49" xfId="0" applyFont="1" applyFill="1" applyBorder="1" applyAlignment="1">
      <alignment horizontal="right"/>
    </xf>
    <xf numFmtId="0" fontId="5" fillId="0" borderId="0" xfId="0" applyFont="1" applyFill="1" applyBorder="1" applyAlignment="1">
      <alignment vertical="top"/>
    </xf>
    <xf numFmtId="0" fontId="9" fillId="0" borderId="0" xfId="0" applyFont="1" applyFill="1" applyBorder="1" applyAlignment="1">
      <alignment vertical="top"/>
    </xf>
    <xf numFmtId="0" fontId="12" fillId="0" borderId="16" xfId="0" applyFont="1" applyFill="1" applyBorder="1" applyAlignment="1">
      <alignment vertical="top"/>
    </xf>
    <xf numFmtId="165" fontId="5" fillId="0" borderId="0" xfId="1" applyNumberFormat="1" applyFont="1" applyFill="1" applyBorder="1" applyAlignment="1">
      <alignment vertical="top"/>
    </xf>
    <xf numFmtId="165" fontId="9" fillId="0" borderId="0" xfId="1" applyNumberFormat="1" applyFont="1" applyFill="1" applyBorder="1" applyAlignment="1">
      <alignment vertical="top"/>
    </xf>
    <xf numFmtId="9" fontId="12" fillId="0" borderId="16" xfId="1" applyFont="1" applyFill="1" applyBorder="1" applyAlignment="1">
      <alignment vertical="top"/>
    </xf>
    <xf numFmtId="0" fontId="9" fillId="0" borderId="0" xfId="0" applyFont="1" applyFill="1" applyBorder="1"/>
    <xf numFmtId="0" fontId="12" fillId="0" borderId="16" xfId="0" applyFont="1" applyFill="1" applyBorder="1"/>
    <xf numFmtId="0" fontId="12" fillId="0" borderId="49" xfId="0" applyFont="1" applyFill="1" applyBorder="1" applyAlignment="1">
      <alignment horizontal="right" vertical="top"/>
    </xf>
    <xf numFmtId="0" fontId="20" fillId="0" borderId="49" xfId="0" applyFont="1" applyFill="1" applyBorder="1" applyAlignment="1">
      <alignment horizontal="right" vertical="top"/>
    </xf>
    <xf numFmtId="9" fontId="5" fillId="0" borderId="0" xfId="1" applyFont="1" applyFill="1" applyBorder="1" applyAlignment="1">
      <alignment vertical="top"/>
    </xf>
    <xf numFmtId="9" fontId="9" fillId="0" borderId="0" xfId="1" applyFont="1" applyFill="1" applyBorder="1" applyAlignment="1">
      <alignment vertical="top"/>
    </xf>
    <xf numFmtId="164" fontId="12" fillId="0" borderId="49" xfId="0" applyNumberFormat="1" applyFont="1" applyFill="1" applyBorder="1" applyAlignment="1">
      <alignment horizontal="right" vertical="top" wrapText="1"/>
    </xf>
    <xf numFmtId="0" fontId="12" fillId="0" borderId="50" xfId="0" applyFont="1" applyFill="1" applyBorder="1" applyAlignment="1">
      <alignment horizontal="right" vertical="top"/>
    </xf>
    <xf numFmtId="0" fontId="5" fillId="0" borderId="19" xfId="0" applyFont="1" applyFill="1" applyBorder="1" applyAlignment="1">
      <alignment vertical="top"/>
    </xf>
    <xf numFmtId="0" fontId="9" fillId="0" borderId="19" xfId="0" applyFont="1" applyFill="1" applyBorder="1" applyAlignment="1">
      <alignment vertical="top"/>
    </xf>
    <xf numFmtId="0" fontId="12" fillId="0" borderId="31" xfId="0" applyFont="1" applyFill="1" applyBorder="1" applyAlignment="1">
      <alignment vertical="top"/>
    </xf>
    <xf numFmtId="0" fontId="8" fillId="0" borderId="0" xfId="0" applyFont="1"/>
    <xf numFmtId="0" fontId="21" fillId="0" borderId="5" xfId="0" applyFont="1" applyFill="1" applyBorder="1" applyAlignment="1">
      <alignment horizontal="right" vertical="top" wrapText="1"/>
    </xf>
    <xf numFmtId="0" fontId="22" fillId="0" borderId="0" xfId="0" applyFont="1" applyFill="1" applyBorder="1" applyAlignment="1">
      <alignment horizontal="right" vertical="top"/>
    </xf>
    <xf numFmtId="0" fontId="9" fillId="0" borderId="0" xfId="0" applyFont="1" applyFill="1" applyBorder="1" applyAlignment="1">
      <alignment horizontal="right" vertical="top"/>
    </xf>
    <xf numFmtId="0" fontId="22" fillId="0" borderId="0" xfId="0" applyFont="1" applyFill="1" applyBorder="1" applyAlignment="1">
      <alignment vertical="top"/>
    </xf>
    <xf numFmtId="0" fontId="21" fillId="0" borderId="0" xfId="0" applyFont="1" applyFill="1" applyBorder="1" applyAlignment="1">
      <alignment horizontal="right" vertical="top" wrapText="1"/>
    </xf>
    <xf numFmtId="0" fontId="6" fillId="0" borderId="46" xfId="0" applyFont="1" applyFill="1" applyBorder="1" applyAlignment="1">
      <alignment horizontal="center" vertical="center" wrapText="1"/>
    </xf>
    <xf numFmtId="0" fontId="19" fillId="0" borderId="51" xfId="0" applyFont="1" applyFill="1" applyBorder="1" applyAlignment="1">
      <alignment textRotation="90"/>
    </xf>
    <xf numFmtId="0" fontId="7" fillId="0" borderId="47" xfId="0" applyFont="1" applyFill="1" applyBorder="1" applyAlignment="1">
      <alignment horizontal="center" vertical="center"/>
    </xf>
    <xf numFmtId="0" fontId="12" fillId="0" borderId="47" xfId="0" applyFont="1" applyFill="1" applyBorder="1" applyAlignment="1">
      <alignment horizontal="right" textRotation="90"/>
    </xf>
    <xf numFmtId="0" fontId="7" fillId="0" borderId="48" xfId="0" applyFont="1" applyFill="1" applyBorder="1" applyAlignment="1">
      <alignment horizontal="center" vertical="center"/>
    </xf>
    <xf numFmtId="0" fontId="10" fillId="0" borderId="49" xfId="0" applyFont="1" applyFill="1" applyBorder="1"/>
    <xf numFmtId="0" fontId="10" fillId="0" borderId="0" xfId="0" applyFont="1" applyFill="1" applyBorder="1"/>
    <xf numFmtId="165" fontId="12" fillId="0" borderId="0" xfId="1" applyNumberFormat="1" applyFont="1" applyFill="1" applyBorder="1"/>
    <xf numFmtId="165" fontId="5" fillId="0" borderId="16" xfId="1" applyNumberFormat="1" applyFont="1" applyFill="1" applyBorder="1"/>
    <xf numFmtId="0" fontId="10" fillId="0" borderId="52" xfId="0" applyFont="1" applyFill="1" applyBorder="1"/>
    <xf numFmtId="165" fontId="12" fillId="0" borderId="7" xfId="1" applyNumberFormat="1" applyFont="1" applyFill="1" applyBorder="1"/>
    <xf numFmtId="165" fontId="5" fillId="0" borderId="29" xfId="1" applyNumberFormat="1" applyFont="1" applyFill="1" applyBorder="1"/>
    <xf numFmtId="0" fontId="10" fillId="0" borderId="53" xfId="0" applyFont="1" applyFill="1" applyBorder="1" applyAlignment="1">
      <alignment horizontal="right"/>
    </xf>
    <xf numFmtId="0" fontId="10" fillId="0" borderId="44" xfId="0" applyFont="1" applyFill="1" applyBorder="1"/>
    <xf numFmtId="0" fontId="9" fillId="0" borderId="44" xfId="0" applyFont="1" applyFill="1" applyBorder="1"/>
    <xf numFmtId="165" fontId="12" fillId="0" borderId="19" xfId="1" applyNumberFormat="1" applyFont="1" applyFill="1" applyBorder="1"/>
    <xf numFmtId="165" fontId="5" fillId="0" borderId="31" xfId="1" applyNumberFormat="1" applyFont="1" applyFill="1" applyBorder="1"/>
    <xf numFmtId="0" fontId="4" fillId="0" borderId="0" xfId="0" applyFont="1" applyFill="1" applyBorder="1"/>
    <xf numFmtId="0" fontId="23" fillId="0" borderId="46" xfId="0" applyFont="1" applyBorder="1" applyAlignment="1">
      <alignment horizontal="center" vertical="center" wrapText="1"/>
    </xf>
    <xf numFmtId="0" fontId="5" fillId="0" borderId="49" xfId="2" applyFont="1" applyFill="1" applyBorder="1" applyAlignment="1"/>
    <xf numFmtId="165" fontId="5" fillId="0" borderId="0" xfId="1" applyNumberFormat="1" applyFont="1" applyFill="1" applyBorder="1"/>
    <xf numFmtId="165" fontId="12" fillId="0" borderId="16" xfId="1" applyNumberFormat="1" applyFont="1" applyFill="1" applyBorder="1"/>
    <xf numFmtId="0" fontId="5" fillId="0" borderId="50" xfId="2" applyFont="1" applyFill="1" applyBorder="1" applyAlignment="1"/>
    <xf numFmtId="165" fontId="5" fillId="0" borderId="19" xfId="1" applyNumberFormat="1" applyFont="1" applyFill="1" applyBorder="1"/>
    <xf numFmtId="165" fontId="12" fillId="0" borderId="31" xfId="1" applyNumberFormat="1" applyFont="1" applyFill="1" applyBorder="1"/>
    <xf numFmtId="0" fontId="24" fillId="0" borderId="0" xfId="0" applyFont="1"/>
    <xf numFmtId="0" fontId="24" fillId="0" borderId="0" xfId="0" quotePrefix="1" applyFont="1" applyAlignment="1">
      <alignment horizontal="right" vertical="top"/>
    </xf>
    <xf numFmtId="0" fontId="12" fillId="0" borderId="0" xfId="0" applyFont="1" applyFill="1" applyBorder="1"/>
    <xf numFmtId="0" fontId="11" fillId="0" borderId="0" xfId="0" applyFont="1" applyFill="1" applyBorder="1"/>
    <xf numFmtId="0" fontId="5" fillId="0" borderId="19" xfId="0" applyFont="1" applyFill="1" applyBorder="1"/>
    <xf numFmtId="0" fontId="9" fillId="0" borderId="19" xfId="0" applyFont="1" applyFill="1" applyBorder="1"/>
    <xf numFmtId="0" fontId="12" fillId="0" borderId="19" xfId="0" applyFont="1" applyFill="1" applyBorder="1"/>
    <xf numFmtId="0" fontId="11" fillId="0" borderId="0" xfId="2" applyFont="1" applyFill="1" applyBorder="1" applyAlignment="1"/>
    <xf numFmtId="0" fontId="24" fillId="0" borderId="0" xfId="0" applyFont="1" applyBorder="1"/>
    <xf numFmtId="0" fontId="0" fillId="0" borderId="0" xfId="0" applyBorder="1"/>
    <xf numFmtId="0" fontId="11" fillId="0" borderId="54" xfId="2" applyFont="1" applyFill="1" applyBorder="1" applyAlignment="1"/>
    <xf numFmtId="0" fontId="11" fillId="0" borderId="49" xfId="2" applyFont="1" applyFill="1" applyBorder="1" applyAlignment="1"/>
    <xf numFmtId="0" fontId="11" fillId="0" borderId="50" xfId="2" applyFont="1" applyFill="1" applyBorder="1" applyAlignment="1"/>
    <xf numFmtId="0" fontId="6" fillId="0" borderId="55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left"/>
    </xf>
    <xf numFmtId="0" fontId="7" fillId="0" borderId="13" xfId="0" applyFont="1" applyFill="1" applyBorder="1" applyAlignment="1">
      <alignment horizontal="right"/>
    </xf>
    <xf numFmtId="0" fontId="7" fillId="0" borderId="14" xfId="0" applyFont="1" applyFill="1" applyBorder="1" applyAlignment="1">
      <alignment horizontal="right"/>
    </xf>
    <xf numFmtId="0" fontId="10" fillId="0" borderId="15" xfId="0" applyFont="1" applyBorder="1" applyAlignment="1">
      <alignment horizontal="left" vertical="top"/>
    </xf>
    <xf numFmtId="16" fontId="10" fillId="0" borderId="0" xfId="0" quotePrefix="1" applyNumberFormat="1" applyFont="1" applyBorder="1" applyAlignment="1">
      <alignment horizontal="right"/>
    </xf>
    <xf numFmtId="0" fontId="10" fillId="0" borderId="15" xfId="0" applyFont="1" applyBorder="1" applyAlignment="1">
      <alignment horizontal="left" vertical="top" wrapText="1"/>
    </xf>
    <xf numFmtId="0" fontId="5" fillId="0" borderId="7" xfId="0" applyFont="1" applyFill="1" applyBorder="1"/>
    <xf numFmtId="0" fontId="10" fillId="0" borderId="17" xfId="0" applyFont="1" applyBorder="1" applyAlignment="1">
      <alignment horizontal="right" vertical="top"/>
    </xf>
    <xf numFmtId="0" fontId="25" fillId="0" borderId="0" xfId="0" applyFont="1"/>
    <xf numFmtId="0" fontId="7" fillId="0" borderId="12" xfId="0" applyFont="1" applyFill="1" applyBorder="1"/>
    <xf numFmtId="0" fontId="5" fillId="0" borderId="15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right"/>
    </xf>
    <xf numFmtId="0" fontId="5" fillId="0" borderId="7" xfId="0" applyFont="1" applyFill="1" applyBorder="1" applyAlignment="1">
      <alignment horizontal="right" vertical="center" wrapText="1"/>
    </xf>
    <xf numFmtId="0" fontId="5" fillId="0" borderId="17" xfId="0" applyFont="1" applyFill="1" applyBorder="1" applyAlignment="1">
      <alignment horizontal="right" vertical="center" wrapText="1"/>
    </xf>
    <xf numFmtId="0" fontId="7" fillId="0" borderId="12" xfId="0" applyFont="1" applyBorder="1"/>
    <xf numFmtId="0" fontId="8" fillId="0" borderId="13" xfId="0" applyFont="1" applyBorder="1"/>
    <xf numFmtId="0" fontId="8" fillId="0" borderId="15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24" fillId="0" borderId="15" xfId="0" applyFont="1" applyBorder="1"/>
    <xf numFmtId="0" fontId="8" fillId="0" borderId="15" xfId="0" applyFont="1" applyBorder="1" applyAlignment="1">
      <alignment horizontal="left"/>
    </xf>
    <xf numFmtId="0" fontId="5" fillId="0" borderId="56" xfId="0" applyFont="1" applyBorder="1"/>
    <xf numFmtId="0" fontId="5" fillId="0" borderId="57" xfId="0" applyFont="1" applyBorder="1"/>
    <xf numFmtId="0" fontId="24" fillId="0" borderId="16" xfId="0" applyFont="1" applyBorder="1"/>
    <xf numFmtId="0" fontId="24" fillId="0" borderId="58" xfId="0" applyFont="1" applyBorder="1"/>
    <xf numFmtId="0" fontId="24" fillId="0" borderId="59" xfId="0" applyFont="1" applyBorder="1"/>
    <xf numFmtId="0" fontId="24" fillId="0" borderId="17" xfId="0" applyFont="1" applyBorder="1"/>
    <xf numFmtId="0" fontId="24" fillId="0" borderId="19" xfId="0" applyFont="1" applyBorder="1"/>
    <xf numFmtId="0" fontId="24" fillId="0" borderId="31" xfId="0" applyFont="1" applyBorder="1"/>
    <xf numFmtId="0" fontId="13" fillId="0" borderId="0" xfId="0" applyFont="1" applyAlignment="1">
      <alignment horizontal="justify" vertical="center"/>
    </xf>
    <xf numFmtId="0" fontId="8" fillId="0" borderId="12" xfId="0" applyFont="1" applyBorder="1"/>
    <xf numFmtId="0" fontId="8" fillId="0" borderId="13" xfId="0" applyFont="1" applyBorder="1" applyAlignment="1">
      <alignment horizontal="right"/>
    </xf>
    <xf numFmtId="0" fontId="8" fillId="0" borderId="14" xfId="0" applyFont="1" applyBorder="1"/>
    <xf numFmtId="165" fontId="5" fillId="0" borderId="16" xfId="1" applyNumberFormat="1" applyFont="1" applyBorder="1"/>
    <xf numFmtId="165" fontId="5" fillId="0" borderId="57" xfId="1" applyNumberFormat="1" applyFont="1" applyBorder="1"/>
    <xf numFmtId="0" fontId="5" fillId="0" borderId="31" xfId="0" applyFont="1" applyBorder="1"/>
    <xf numFmtId="0" fontId="7" fillId="2" borderId="0" xfId="0" applyFont="1" applyFill="1" applyBorder="1"/>
    <xf numFmtId="0" fontId="7" fillId="0" borderId="0" xfId="0" applyFont="1" applyFill="1"/>
    <xf numFmtId="0" fontId="7" fillId="3" borderId="0" xfId="0" applyFont="1" applyFill="1"/>
    <xf numFmtId="0" fontId="7" fillId="3" borderId="0" xfId="0" applyFont="1" applyFill="1" applyAlignment="1">
      <alignment vertical="top"/>
    </xf>
    <xf numFmtId="0" fontId="5" fillId="0" borderId="15" xfId="0" applyFont="1" applyBorder="1" applyAlignment="1">
      <alignment horizontal="right" textRotation="90"/>
    </xf>
    <xf numFmtId="0" fontId="5" fillId="0" borderId="13" xfId="0" applyFont="1" applyBorder="1" applyAlignment="1">
      <alignment horizontal="right" textRotation="90"/>
    </xf>
    <xf numFmtId="0" fontId="5" fillId="0" borderId="0" xfId="0" applyFont="1" applyBorder="1" applyAlignment="1">
      <alignment horizontal="right" textRotation="90"/>
    </xf>
    <xf numFmtId="0" fontId="6" fillId="0" borderId="36" xfId="0" applyFont="1" applyBorder="1" applyAlignment="1">
      <alignment horizontal="center" vertical="top" wrapText="1"/>
    </xf>
    <xf numFmtId="0" fontId="6" fillId="0" borderId="37" xfId="0" applyFont="1" applyBorder="1" applyAlignment="1">
      <alignment horizontal="center" vertical="top" wrapText="1"/>
    </xf>
    <xf numFmtId="0" fontId="7" fillId="0" borderId="36" xfId="0" applyFont="1" applyBorder="1" applyAlignment="1">
      <alignment horizontal="center" vertical="top" wrapText="1"/>
    </xf>
    <xf numFmtId="0" fontId="7" fillId="0" borderId="37" xfId="0" applyFont="1" applyBorder="1" applyAlignment="1">
      <alignment horizontal="center" vertical="top" wrapText="1"/>
    </xf>
    <xf numFmtId="0" fontId="8" fillId="0" borderId="26" xfId="0" applyFont="1" applyBorder="1" applyAlignment="1">
      <alignment horizontal="center" vertical="top"/>
    </xf>
    <xf numFmtId="0" fontId="8" fillId="0" borderId="25" xfId="0" applyFont="1" applyBorder="1" applyAlignment="1">
      <alignment horizontal="center" vertical="top"/>
    </xf>
    <xf numFmtId="0" fontId="8" fillId="0" borderId="13" xfId="0" applyFont="1" applyBorder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</cellXfs>
  <cellStyles count="3">
    <cellStyle name="Explanatory Text" xfId="2" builtinId="53"/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67"/>
  <sheetViews>
    <sheetView tabSelected="1" zoomScale="70" zoomScaleNormal="70" workbookViewId="0">
      <pane xSplit="4" ySplit="5" topLeftCell="E6" activePane="bottomRight" state="frozen"/>
      <selection pane="topRight" activeCell="C1" sqref="C1"/>
      <selection pane="bottomLeft" activeCell="A6" sqref="A6"/>
      <selection pane="bottomRight" activeCell="E6" sqref="E6"/>
    </sheetView>
  </sheetViews>
  <sheetFormatPr defaultColWidth="8.85546875" defaultRowHeight="15.75" x14ac:dyDescent="0.25"/>
  <cols>
    <col min="1" max="1" width="3.5703125" style="3" customWidth="1"/>
    <col min="2" max="3" width="4.28515625" style="2" customWidth="1"/>
    <col min="4" max="4" width="30.42578125" style="3" customWidth="1"/>
    <col min="5" max="5" width="8.42578125" style="3" customWidth="1"/>
    <col min="6" max="6" width="9" style="183" customWidth="1"/>
    <col min="7" max="7" width="10.140625" style="3" customWidth="1"/>
    <col min="8" max="8" width="10.7109375" style="3" customWidth="1"/>
    <col min="9" max="9" width="10.140625" style="3" customWidth="1"/>
    <col min="10" max="11" width="9.28515625" style="3" customWidth="1"/>
    <col min="12" max="13" width="10.28515625" style="3" customWidth="1"/>
    <col min="14" max="14" width="9.7109375" style="3" customWidth="1"/>
    <col min="15" max="15" width="9.28515625" style="3" customWidth="1"/>
    <col min="16" max="17" width="9.7109375" style="3" customWidth="1"/>
    <col min="18" max="19" width="10.5703125" style="3" customWidth="1"/>
    <col min="20" max="21" width="9.28515625" style="3" customWidth="1"/>
    <col min="22" max="22" width="10.140625" style="3" customWidth="1"/>
    <col min="23" max="23" width="10.7109375" style="3" customWidth="1"/>
    <col min="24" max="24" width="10.5703125" style="3" customWidth="1"/>
    <col min="25" max="26" width="9.28515625" style="3" customWidth="1"/>
    <col min="27" max="27" width="10.7109375" style="3" customWidth="1"/>
    <col min="28" max="28" width="8.85546875" style="3"/>
    <col min="29" max="29" width="44" style="3" customWidth="1"/>
    <col min="30" max="30" width="8.85546875" style="3"/>
    <col min="31" max="31" width="10.140625" style="3" customWidth="1"/>
    <col min="32" max="32" width="9.140625" customWidth="1"/>
    <col min="33" max="16384" width="8.85546875" style="3"/>
  </cols>
  <sheetData>
    <row r="1" spans="1:49" ht="19.899999999999999" customHeight="1" thickBot="1" x14ac:dyDescent="0.3">
      <c r="A1" s="1" t="s">
        <v>158</v>
      </c>
      <c r="E1" s="4"/>
      <c r="F1" s="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2"/>
      <c r="AB1" s="181"/>
      <c r="AD1" s="181"/>
      <c r="AG1" s="6" t="s">
        <v>133</v>
      </c>
      <c r="AH1" s="7"/>
      <c r="AI1" s="7"/>
      <c r="AJ1" s="7"/>
      <c r="AK1" s="7"/>
      <c r="AL1" s="7"/>
      <c r="AM1" s="7"/>
      <c r="AN1" s="6" t="s">
        <v>134</v>
      </c>
      <c r="AO1" s="7"/>
      <c r="AP1" s="7"/>
      <c r="AQ1" s="7"/>
      <c r="AR1" s="7"/>
      <c r="AS1" s="7"/>
      <c r="AT1" s="7"/>
      <c r="AU1" s="6" t="s">
        <v>135</v>
      </c>
    </row>
    <row r="2" spans="1:49" s="8" customFormat="1" ht="29.45" customHeight="1" x14ac:dyDescent="0.25">
      <c r="B2" s="9"/>
      <c r="C2" s="365" t="s">
        <v>151</v>
      </c>
      <c r="D2" s="189" t="s">
        <v>75</v>
      </c>
      <c r="E2" s="10" t="s">
        <v>53</v>
      </c>
      <c r="F2" s="373" t="s">
        <v>52</v>
      </c>
      <c r="G2" s="373"/>
      <c r="H2" s="373"/>
      <c r="I2" s="372"/>
      <c r="J2" s="371" t="s">
        <v>54</v>
      </c>
      <c r="K2" s="373"/>
      <c r="L2" s="373"/>
      <c r="M2" s="373"/>
      <c r="N2" s="372"/>
      <c r="O2" s="371" t="s">
        <v>55</v>
      </c>
      <c r="P2" s="373"/>
      <c r="Q2" s="372"/>
      <c r="R2" s="371" t="s">
        <v>56</v>
      </c>
      <c r="S2" s="372"/>
      <c r="T2" s="371" t="s">
        <v>57</v>
      </c>
      <c r="U2" s="373"/>
      <c r="V2" s="373"/>
      <c r="W2" s="373"/>
      <c r="X2" s="372"/>
      <c r="Y2" s="371" t="s">
        <v>58</v>
      </c>
      <c r="Z2" s="372"/>
      <c r="AA2" s="11" t="s">
        <v>69</v>
      </c>
      <c r="AB2" s="12"/>
      <c r="AC2" s="369" t="s">
        <v>106</v>
      </c>
      <c r="AD2" s="185"/>
      <c r="AE2" s="367" t="s">
        <v>145</v>
      </c>
      <c r="AG2" s="13" t="s">
        <v>124</v>
      </c>
      <c r="AH2" s="14" t="s">
        <v>125</v>
      </c>
      <c r="AI2" s="15" t="s">
        <v>126</v>
      </c>
      <c r="AJ2" s="14" t="s">
        <v>127</v>
      </c>
      <c r="AK2" s="14" t="s">
        <v>128</v>
      </c>
      <c r="AL2" s="16" t="s">
        <v>72</v>
      </c>
      <c r="AM2" s="184" t="s">
        <v>144</v>
      </c>
      <c r="AN2" s="17" t="s">
        <v>124</v>
      </c>
      <c r="AO2" s="18" t="s">
        <v>125</v>
      </c>
      <c r="AP2" s="19" t="s">
        <v>126</v>
      </c>
      <c r="AQ2" s="18" t="s">
        <v>127</v>
      </c>
      <c r="AR2" s="18" t="s">
        <v>128</v>
      </c>
      <c r="AS2" s="20" t="s">
        <v>72</v>
      </c>
      <c r="AU2" s="13" t="s">
        <v>136</v>
      </c>
      <c r="AV2" s="14" t="s">
        <v>137</v>
      </c>
      <c r="AW2" s="16" t="s">
        <v>138</v>
      </c>
    </row>
    <row r="3" spans="1:49" ht="15.6" customHeight="1" x14ac:dyDescent="0.25">
      <c r="B3" s="364" t="s">
        <v>152</v>
      </c>
      <c r="C3" s="366"/>
      <c r="D3" s="22" t="s">
        <v>37</v>
      </c>
      <c r="E3" s="23" t="s">
        <v>38</v>
      </c>
      <c r="F3" s="24" t="s">
        <v>39</v>
      </c>
      <c r="G3" s="25" t="s">
        <v>39</v>
      </c>
      <c r="H3" s="25" t="s">
        <v>39</v>
      </c>
      <c r="I3" s="26" t="s">
        <v>39</v>
      </c>
      <c r="J3" s="27" t="s">
        <v>42</v>
      </c>
      <c r="K3" s="25" t="s">
        <v>42</v>
      </c>
      <c r="L3" s="25" t="s">
        <v>42</v>
      </c>
      <c r="M3" s="25" t="s">
        <v>42</v>
      </c>
      <c r="N3" s="26" t="s">
        <v>42</v>
      </c>
      <c r="O3" s="27" t="s">
        <v>43</v>
      </c>
      <c r="P3" s="25" t="s">
        <v>43</v>
      </c>
      <c r="Q3" s="26" t="s">
        <v>43</v>
      </c>
      <c r="R3" s="27" t="s">
        <v>44</v>
      </c>
      <c r="S3" s="26" t="s">
        <v>44</v>
      </c>
      <c r="T3" s="27" t="s">
        <v>45</v>
      </c>
      <c r="U3" s="25" t="s">
        <v>45</v>
      </c>
      <c r="V3" s="25" t="s">
        <v>45</v>
      </c>
      <c r="W3" s="25" t="s">
        <v>45</v>
      </c>
      <c r="X3" s="26" t="s">
        <v>45</v>
      </c>
      <c r="Y3" s="27" t="s">
        <v>46</v>
      </c>
      <c r="Z3" s="26" t="s">
        <v>46</v>
      </c>
      <c r="AA3" s="27" t="s">
        <v>47</v>
      </c>
      <c r="AB3" s="28" t="s">
        <v>72</v>
      </c>
      <c r="AC3" s="370"/>
      <c r="AD3" s="2"/>
      <c r="AE3" s="368"/>
      <c r="AG3" s="29" t="s">
        <v>132</v>
      </c>
      <c r="AH3" s="30" t="s">
        <v>129</v>
      </c>
      <c r="AI3" s="30" t="s">
        <v>130</v>
      </c>
      <c r="AJ3" s="30" t="s">
        <v>131</v>
      </c>
      <c r="AK3" s="30"/>
      <c r="AL3" s="31"/>
      <c r="AN3" s="32" t="s">
        <v>132</v>
      </c>
      <c r="AO3" s="33" t="s">
        <v>129</v>
      </c>
      <c r="AP3" s="33" t="s">
        <v>130</v>
      </c>
      <c r="AQ3" s="33" t="s">
        <v>131</v>
      </c>
      <c r="AR3" s="33"/>
      <c r="AS3" s="34"/>
      <c r="AU3" s="35"/>
      <c r="AV3" s="36"/>
      <c r="AW3" s="37"/>
    </row>
    <row r="4" spans="1:49" ht="66.599999999999994" customHeight="1" x14ac:dyDescent="0.25">
      <c r="B4" s="364"/>
      <c r="C4" s="366"/>
      <c r="D4" s="38" t="s">
        <v>35</v>
      </c>
      <c r="E4" s="39" t="s">
        <v>0</v>
      </c>
      <c r="F4" s="40" t="s">
        <v>2</v>
      </c>
      <c r="G4" s="41" t="s">
        <v>4</v>
      </c>
      <c r="H4" s="41" t="s">
        <v>40</v>
      </c>
      <c r="I4" s="42" t="s">
        <v>41</v>
      </c>
      <c r="J4" s="43" t="s">
        <v>51</v>
      </c>
      <c r="K4" s="41" t="s">
        <v>50</v>
      </c>
      <c r="L4" s="44" t="s">
        <v>49</v>
      </c>
      <c r="M4" s="44" t="s">
        <v>9</v>
      </c>
      <c r="N4" s="45" t="s">
        <v>73</v>
      </c>
      <c r="O4" s="43" t="s">
        <v>41</v>
      </c>
      <c r="P4" s="41" t="s">
        <v>11</v>
      </c>
      <c r="Q4" s="42" t="s">
        <v>13</v>
      </c>
      <c r="R4" s="46" t="s">
        <v>29</v>
      </c>
      <c r="S4" s="47" t="s">
        <v>31</v>
      </c>
      <c r="T4" s="46" t="s">
        <v>29</v>
      </c>
      <c r="U4" s="48" t="s">
        <v>62</v>
      </c>
      <c r="V4" s="48" t="s">
        <v>64</v>
      </c>
      <c r="W4" s="48" t="s">
        <v>71</v>
      </c>
      <c r="X4" s="47" t="s">
        <v>32</v>
      </c>
      <c r="Y4" s="46" t="s">
        <v>30</v>
      </c>
      <c r="Z4" s="47" t="s">
        <v>33</v>
      </c>
      <c r="AA4" s="46" t="s">
        <v>70</v>
      </c>
      <c r="AB4" s="49"/>
      <c r="AC4" s="370"/>
      <c r="AD4" s="2"/>
      <c r="AE4" s="368"/>
      <c r="AG4" s="35"/>
      <c r="AH4" s="36"/>
      <c r="AI4" s="36"/>
      <c r="AJ4" s="36"/>
      <c r="AK4" s="36"/>
      <c r="AL4" s="37"/>
      <c r="AN4" s="50"/>
      <c r="AO4" s="51"/>
      <c r="AP4" s="51"/>
      <c r="AQ4" s="51"/>
      <c r="AR4" s="51"/>
      <c r="AS4" s="52"/>
      <c r="AU4" s="35"/>
      <c r="AV4" s="36"/>
      <c r="AW4" s="37"/>
    </row>
    <row r="5" spans="1:49" s="53" customFormat="1" ht="14.45" customHeight="1" x14ac:dyDescent="0.25">
      <c r="B5" s="54"/>
      <c r="C5" s="186"/>
      <c r="D5" s="38" t="s">
        <v>36</v>
      </c>
      <c r="E5" s="55" t="s">
        <v>1</v>
      </c>
      <c r="F5" s="56" t="s">
        <v>3</v>
      </c>
      <c r="G5" s="57" t="s">
        <v>5</v>
      </c>
      <c r="H5" s="57" t="s">
        <v>6</v>
      </c>
      <c r="I5" s="58" t="s">
        <v>48</v>
      </c>
      <c r="J5" s="59" t="s">
        <v>3</v>
      </c>
      <c r="K5" s="57" t="s">
        <v>7</v>
      </c>
      <c r="L5" s="60" t="s">
        <v>8</v>
      </c>
      <c r="M5" s="60" t="s">
        <v>8</v>
      </c>
      <c r="N5" s="61" t="s">
        <v>10</v>
      </c>
      <c r="O5" s="59" t="s">
        <v>48</v>
      </c>
      <c r="P5" s="57" t="s">
        <v>12</v>
      </c>
      <c r="Q5" s="58" t="s">
        <v>14</v>
      </c>
      <c r="R5" s="62" t="s">
        <v>59</v>
      </c>
      <c r="S5" s="63" t="s">
        <v>60</v>
      </c>
      <c r="T5" s="62" t="s">
        <v>59</v>
      </c>
      <c r="U5" s="64" t="s">
        <v>61</v>
      </c>
      <c r="V5" s="64" t="s">
        <v>63</v>
      </c>
      <c r="W5" s="64" t="s">
        <v>65</v>
      </c>
      <c r="X5" s="63" t="s">
        <v>66</v>
      </c>
      <c r="Y5" s="62" t="s">
        <v>67</v>
      </c>
      <c r="Z5" s="63" t="s">
        <v>68</v>
      </c>
      <c r="AA5" s="62" t="s">
        <v>146</v>
      </c>
      <c r="AB5" s="49"/>
      <c r="AC5" s="65"/>
      <c r="AD5" s="186"/>
      <c r="AE5" s="66"/>
      <c r="AG5" s="67"/>
      <c r="AH5" s="68"/>
      <c r="AI5" s="68"/>
      <c r="AJ5" s="68"/>
      <c r="AK5" s="68"/>
      <c r="AL5" s="69"/>
      <c r="AN5" s="70"/>
      <c r="AO5" s="71"/>
      <c r="AP5" s="71"/>
      <c r="AQ5" s="71"/>
      <c r="AR5" s="71"/>
      <c r="AS5" s="72"/>
      <c r="AU5" s="67"/>
      <c r="AV5" s="68"/>
      <c r="AW5" s="69"/>
    </row>
    <row r="6" spans="1:49" s="53" customFormat="1" ht="14.45" customHeight="1" x14ac:dyDescent="0.25">
      <c r="B6" s="54"/>
      <c r="C6" s="186"/>
      <c r="D6" s="73" t="s">
        <v>143</v>
      </c>
      <c r="E6" s="74"/>
      <c r="F6" s="75"/>
      <c r="G6" s="76"/>
      <c r="H6" s="76"/>
      <c r="I6" s="77"/>
      <c r="J6" s="78"/>
      <c r="K6" s="76"/>
      <c r="L6" s="79"/>
      <c r="M6" s="79"/>
      <c r="N6" s="80"/>
      <c r="O6" s="78"/>
      <c r="P6" s="76"/>
      <c r="Q6" s="77"/>
      <c r="R6" s="81"/>
      <c r="S6" s="82"/>
      <c r="T6" s="81"/>
      <c r="U6" s="83"/>
      <c r="V6" s="83"/>
      <c r="W6" s="83"/>
      <c r="X6" s="82"/>
      <c r="Y6" s="81"/>
      <c r="Z6" s="82"/>
      <c r="AA6" s="84"/>
      <c r="AB6" s="85"/>
      <c r="AC6" s="65"/>
      <c r="AD6" s="186"/>
      <c r="AE6" s="66"/>
      <c r="AG6" s="67"/>
      <c r="AH6" s="68"/>
      <c r="AI6" s="68"/>
      <c r="AJ6" s="68"/>
      <c r="AK6" s="68"/>
      <c r="AL6" s="69"/>
      <c r="AN6" s="70"/>
      <c r="AO6" s="71"/>
      <c r="AP6" s="71"/>
      <c r="AQ6" s="71"/>
      <c r="AR6" s="71"/>
      <c r="AS6" s="72"/>
      <c r="AU6" s="67"/>
      <c r="AV6" s="68"/>
      <c r="AW6" s="69"/>
    </row>
    <row r="7" spans="1:49" s="53" customFormat="1" ht="14.45" customHeight="1" x14ac:dyDescent="0.25">
      <c r="B7" s="54">
        <v>20</v>
      </c>
      <c r="C7" s="186">
        <v>1</v>
      </c>
      <c r="D7" s="94" t="s">
        <v>20</v>
      </c>
      <c r="E7" s="87"/>
      <c r="F7" s="95">
        <v>28</v>
      </c>
      <c r="G7" s="96">
        <v>5</v>
      </c>
      <c r="H7" s="96">
        <v>3</v>
      </c>
      <c r="I7" s="97">
        <v>4</v>
      </c>
      <c r="J7" s="95">
        <v>15</v>
      </c>
      <c r="K7" s="96">
        <v>2</v>
      </c>
      <c r="L7" s="96"/>
      <c r="M7" s="96"/>
      <c r="N7" s="97">
        <v>5</v>
      </c>
      <c r="O7" s="95">
        <v>5</v>
      </c>
      <c r="P7" s="96">
        <v>9</v>
      </c>
      <c r="Q7" s="97"/>
      <c r="R7" s="95">
        <v>14</v>
      </c>
      <c r="S7" s="97"/>
      <c r="T7" s="95">
        <v>8</v>
      </c>
      <c r="U7" s="96">
        <v>30</v>
      </c>
      <c r="V7" s="96"/>
      <c r="W7" s="96">
        <v>4</v>
      </c>
      <c r="X7" s="97">
        <v>15</v>
      </c>
      <c r="Y7" s="95">
        <v>10</v>
      </c>
      <c r="Z7" s="97">
        <v>1</v>
      </c>
      <c r="AA7" s="87">
        <v>23</v>
      </c>
      <c r="AB7" s="89">
        <f t="shared" ref="AB7:AB30" si="0">SUM(E7:AA7)</f>
        <v>181</v>
      </c>
      <c r="AC7" s="98"/>
      <c r="AD7" s="2"/>
      <c r="AE7" s="90">
        <v>1</v>
      </c>
      <c r="AF7"/>
      <c r="AG7" s="91"/>
      <c r="AH7" s="92">
        <f>SUM(E7:Q7)</f>
        <v>76</v>
      </c>
      <c r="AI7" s="92">
        <f t="shared" ref="AI7:AI30" si="1">SUM(R7:S7)</f>
        <v>14</v>
      </c>
      <c r="AJ7" s="92">
        <f t="shared" ref="AJ7:AJ30" si="2">SUM(T7:AA7)</f>
        <v>91</v>
      </c>
      <c r="AK7" s="92"/>
      <c r="AL7" s="93">
        <f t="shared" ref="AL7:AL30" si="3">SUM(AG7:AK7)</f>
        <v>181</v>
      </c>
      <c r="AM7" s="53">
        <f t="shared" ref="AM7:AM30" si="4">IF(AL7&lt;4,1,0)</f>
        <v>0</v>
      </c>
      <c r="AN7" s="70">
        <f t="shared" ref="AN7:AN30" si="5">IF($AE7=1,AG7,0)</f>
        <v>0</v>
      </c>
      <c r="AO7" s="71">
        <f t="shared" ref="AO7:AO30" si="6">IF($AE7=1,AH7,0)</f>
        <v>76</v>
      </c>
      <c r="AP7" s="71">
        <f t="shared" ref="AP7:AP30" si="7">IF($AE7=1,AI7,0)</f>
        <v>14</v>
      </c>
      <c r="AQ7" s="71">
        <f t="shared" ref="AQ7:AQ30" si="8">IF($AE7=1,AJ7,0)</f>
        <v>91</v>
      </c>
      <c r="AR7" s="71">
        <f t="shared" ref="AR7:AR30" si="9">IF($AE7=1,AK7,0)</f>
        <v>0</v>
      </c>
      <c r="AS7" s="72">
        <f t="shared" ref="AS7:AS30" si="10">IF($AE7=1,AL7,0)</f>
        <v>181</v>
      </c>
      <c r="AT7" s="3"/>
      <c r="AU7" s="21"/>
      <c r="AV7" s="2"/>
      <c r="AW7" s="100">
        <v>1</v>
      </c>
    </row>
    <row r="8" spans="1:49" x14ac:dyDescent="0.25">
      <c r="A8" s="53"/>
      <c r="B8" s="192">
        <v>14</v>
      </c>
      <c r="C8" s="186">
        <v>7</v>
      </c>
      <c r="D8" s="212" t="s">
        <v>82</v>
      </c>
      <c r="E8" s="194"/>
      <c r="F8" s="195">
        <v>2</v>
      </c>
      <c r="G8" s="196">
        <v>1</v>
      </c>
      <c r="H8" s="196"/>
      <c r="I8" s="197"/>
      <c r="J8" s="195"/>
      <c r="K8" s="196"/>
      <c r="L8" s="196"/>
      <c r="M8" s="196"/>
      <c r="N8" s="197"/>
      <c r="O8" s="195"/>
      <c r="P8" s="196"/>
      <c r="Q8" s="197"/>
      <c r="R8" s="195">
        <v>1</v>
      </c>
      <c r="S8" s="197">
        <v>1</v>
      </c>
      <c r="T8" s="195"/>
      <c r="U8" s="196">
        <v>6</v>
      </c>
      <c r="V8" s="196">
        <v>1</v>
      </c>
      <c r="W8" s="196">
        <v>3</v>
      </c>
      <c r="X8" s="197">
        <v>1</v>
      </c>
      <c r="Y8" s="195">
        <v>1</v>
      </c>
      <c r="Z8" s="197"/>
      <c r="AA8" s="194">
        <v>4</v>
      </c>
      <c r="AB8" s="198">
        <f t="shared" si="0"/>
        <v>21</v>
      </c>
      <c r="AC8" s="199" t="s">
        <v>117</v>
      </c>
      <c r="AD8" s="200"/>
      <c r="AE8" s="201">
        <v>1</v>
      </c>
      <c r="AF8" s="202"/>
      <c r="AG8" s="203"/>
      <c r="AH8" s="204">
        <f>SUM(E8:Q8)</f>
        <v>3</v>
      </c>
      <c r="AI8" s="204">
        <f t="shared" si="1"/>
        <v>2</v>
      </c>
      <c r="AJ8" s="204">
        <f t="shared" si="2"/>
        <v>16</v>
      </c>
      <c r="AK8" s="204"/>
      <c r="AL8" s="205">
        <f t="shared" si="3"/>
        <v>21</v>
      </c>
      <c r="AM8" s="206">
        <f t="shared" si="4"/>
        <v>0</v>
      </c>
      <c r="AN8" s="207">
        <f t="shared" si="5"/>
        <v>0</v>
      </c>
      <c r="AO8" s="208">
        <f t="shared" si="6"/>
        <v>3</v>
      </c>
      <c r="AP8" s="208">
        <f t="shared" si="7"/>
        <v>2</v>
      </c>
      <c r="AQ8" s="208">
        <f t="shared" si="8"/>
        <v>16</v>
      </c>
      <c r="AR8" s="208">
        <f t="shared" si="9"/>
        <v>0</v>
      </c>
      <c r="AS8" s="209">
        <f t="shared" si="10"/>
        <v>21</v>
      </c>
      <c r="AT8" s="191"/>
      <c r="AU8" s="210"/>
      <c r="AV8" s="200"/>
      <c r="AW8" s="211">
        <v>1</v>
      </c>
    </row>
    <row r="9" spans="1:49" x14ac:dyDescent="0.25">
      <c r="A9" s="53"/>
      <c r="B9" s="192">
        <v>8</v>
      </c>
      <c r="C9" s="186">
        <v>9</v>
      </c>
      <c r="D9" s="94" t="s">
        <v>16</v>
      </c>
      <c r="E9" s="194"/>
      <c r="F9" s="195">
        <v>3</v>
      </c>
      <c r="G9" s="196"/>
      <c r="H9" s="196"/>
      <c r="I9" s="197">
        <v>1</v>
      </c>
      <c r="J9" s="195"/>
      <c r="K9" s="196"/>
      <c r="L9" s="196"/>
      <c r="M9" s="196"/>
      <c r="N9" s="197"/>
      <c r="O9" s="195"/>
      <c r="P9" s="196">
        <v>1</v>
      </c>
      <c r="Q9" s="197"/>
      <c r="R9" s="195">
        <v>1</v>
      </c>
      <c r="S9" s="197"/>
      <c r="T9" s="195">
        <v>2</v>
      </c>
      <c r="U9" s="196">
        <v>4</v>
      </c>
      <c r="V9" s="196">
        <v>1</v>
      </c>
      <c r="W9" s="196"/>
      <c r="X9" s="197"/>
      <c r="Y9" s="195"/>
      <c r="Z9" s="197"/>
      <c r="AA9" s="194">
        <v>4</v>
      </c>
      <c r="AB9" s="198">
        <f t="shared" si="0"/>
        <v>17</v>
      </c>
      <c r="AC9" s="199"/>
      <c r="AD9" s="200"/>
      <c r="AE9" s="201">
        <v>1</v>
      </c>
      <c r="AF9" s="202"/>
      <c r="AG9" s="203"/>
      <c r="AH9" s="204">
        <f>SUM(E9:Q9)</f>
        <v>5</v>
      </c>
      <c r="AI9" s="204">
        <f t="shared" si="1"/>
        <v>1</v>
      </c>
      <c r="AJ9" s="204">
        <f t="shared" si="2"/>
        <v>11</v>
      </c>
      <c r="AK9" s="204"/>
      <c r="AL9" s="205">
        <f t="shared" si="3"/>
        <v>17</v>
      </c>
      <c r="AM9" s="206">
        <f t="shared" si="4"/>
        <v>0</v>
      </c>
      <c r="AN9" s="207">
        <f t="shared" si="5"/>
        <v>0</v>
      </c>
      <c r="AO9" s="208">
        <f t="shared" si="6"/>
        <v>5</v>
      </c>
      <c r="AP9" s="208">
        <f t="shared" si="7"/>
        <v>1</v>
      </c>
      <c r="AQ9" s="208">
        <f t="shared" si="8"/>
        <v>11</v>
      </c>
      <c r="AR9" s="208">
        <f t="shared" si="9"/>
        <v>0</v>
      </c>
      <c r="AS9" s="209">
        <f t="shared" si="10"/>
        <v>17</v>
      </c>
      <c r="AT9" s="191"/>
      <c r="AU9" s="210"/>
      <c r="AV9" s="200"/>
      <c r="AW9" s="211">
        <v>1</v>
      </c>
    </row>
    <row r="10" spans="1:49" x14ac:dyDescent="0.25">
      <c r="A10" s="53"/>
      <c r="B10" s="192">
        <v>12</v>
      </c>
      <c r="C10" s="186">
        <v>11</v>
      </c>
      <c r="D10" s="101" t="s">
        <v>18</v>
      </c>
      <c r="E10" s="194"/>
      <c r="F10" s="195">
        <v>2</v>
      </c>
      <c r="G10" s="196">
        <v>1</v>
      </c>
      <c r="H10" s="196"/>
      <c r="I10" s="197">
        <v>1</v>
      </c>
      <c r="J10" s="195"/>
      <c r="K10" s="196"/>
      <c r="L10" s="196"/>
      <c r="M10" s="196"/>
      <c r="N10" s="197"/>
      <c r="O10" s="195"/>
      <c r="P10" s="196"/>
      <c r="Q10" s="197"/>
      <c r="R10" s="195">
        <v>3</v>
      </c>
      <c r="S10" s="197"/>
      <c r="T10" s="195"/>
      <c r="U10" s="196">
        <v>2</v>
      </c>
      <c r="V10" s="196"/>
      <c r="W10" s="196">
        <v>2</v>
      </c>
      <c r="X10" s="197"/>
      <c r="Y10" s="195">
        <v>1</v>
      </c>
      <c r="Z10" s="197"/>
      <c r="AA10" s="194"/>
      <c r="AB10" s="198">
        <f t="shared" si="0"/>
        <v>12</v>
      </c>
      <c r="AC10" s="199"/>
      <c r="AD10" s="200"/>
      <c r="AE10" s="201"/>
      <c r="AF10" s="202"/>
      <c r="AG10" s="203"/>
      <c r="AH10" s="204">
        <f>SUM(E10:Q10)</f>
        <v>4</v>
      </c>
      <c r="AI10" s="204">
        <f t="shared" si="1"/>
        <v>3</v>
      </c>
      <c r="AJ10" s="204">
        <f t="shared" si="2"/>
        <v>5</v>
      </c>
      <c r="AK10" s="204"/>
      <c r="AL10" s="205">
        <f t="shared" si="3"/>
        <v>12</v>
      </c>
      <c r="AM10" s="206">
        <f t="shared" si="4"/>
        <v>0</v>
      </c>
      <c r="AN10" s="207">
        <f t="shared" si="5"/>
        <v>0</v>
      </c>
      <c r="AO10" s="208">
        <f t="shared" si="6"/>
        <v>0</v>
      </c>
      <c r="AP10" s="208">
        <f t="shared" si="7"/>
        <v>0</v>
      </c>
      <c r="AQ10" s="208">
        <f t="shared" si="8"/>
        <v>0</v>
      </c>
      <c r="AR10" s="208">
        <f t="shared" si="9"/>
        <v>0</v>
      </c>
      <c r="AS10" s="209">
        <f t="shared" si="10"/>
        <v>0</v>
      </c>
      <c r="AT10" s="191"/>
      <c r="AU10" s="210"/>
      <c r="AV10" s="200"/>
      <c r="AW10" s="211"/>
    </row>
    <row r="11" spans="1:49" x14ac:dyDescent="0.25">
      <c r="A11" s="53"/>
      <c r="B11" s="192">
        <v>7</v>
      </c>
      <c r="C11" s="186">
        <v>12</v>
      </c>
      <c r="D11" s="101" t="s">
        <v>413</v>
      </c>
      <c r="E11" s="194">
        <v>1</v>
      </c>
      <c r="F11" s="195">
        <v>1</v>
      </c>
      <c r="G11" s="196">
        <v>1</v>
      </c>
      <c r="H11" s="196"/>
      <c r="I11" s="197"/>
      <c r="J11" s="195"/>
      <c r="K11" s="196"/>
      <c r="L11" s="196"/>
      <c r="M11" s="196"/>
      <c r="N11" s="197"/>
      <c r="O11" s="195"/>
      <c r="P11" s="196">
        <v>1</v>
      </c>
      <c r="Q11" s="197"/>
      <c r="R11" s="195">
        <v>1</v>
      </c>
      <c r="S11" s="197"/>
      <c r="T11" s="195">
        <v>1</v>
      </c>
      <c r="U11" s="196">
        <v>2</v>
      </c>
      <c r="V11" s="196"/>
      <c r="W11" s="196"/>
      <c r="X11" s="197">
        <v>2</v>
      </c>
      <c r="Y11" s="195"/>
      <c r="Z11" s="197"/>
      <c r="AA11" s="194">
        <v>1</v>
      </c>
      <c r="AB11" s="198">
        <f t="shared" si="0"/>
        <v>11</v>
      </c>
      <c r="AC11" s="199" t="s">
        <v>157</v>
      </c>
      <c r="AD11" s="200">
        <v>1</v>
      </c>
      <c r="AE11" s="201">
        <v>1</v>
      </c>
      <c r="AF11" s="202"/>
      <c r="AG11" s="203">
        <f>+AD11</f>
        <v>1</v>
      </c>
      <c r="AH11" s="204">
        <f>SUM(E11:Q11)</f>
        <v>4</v>
      </c>
      <c r="AI11" s="204">
        <f t="shared" si="1"/>
        <v>1</v>
      </c>
      <c r="AJ11" s="204">
        <f t="shared" si="2"/>
        <v>6</v>
      </c>
      <c r="AK11" s="204"/>
      <c r="AL11" s="205">
        <f t="shared" si="3"/>
        <v>12</v>
      </c>
      <c r="AM11" s="206">
        <f t="shared" si="4"/>
        <v>0</v>
      </c>
      <c r="AN11" s="207">
        <f t="shared" si="5"/>
        <v>1</v>
      </c>
      <c r="AO11" s="208">
        <f t="shared" si="6"/>
        <v>4</v>
      </c>
      <c r="AP11" s="208">
        <f t="shared" si="7"/>
        <v>1</v>
      </c>
      <c r="AQ11" s="208">
        <f t="shared" si="8"/>
        <v>6</v>
      </c>
      <c r="AR11" s="208">
        <f t="shared" si="9"/>
        <v>0</v>
      </c>
      <c r="AS11" s="209">
        <f t="shared" si="10"/>
        <v>12</v>
      </c>
      <c r="AT11" s="191"/>
      <c r="AU11" s="210"/>
      <c r="AV11" s="200"/>
      <c r="AW11" s="211">
        <v>1</v>
      </c>
    </row>
    <row r="12" spans="1:49" x14ac:dyDescent="0.25">
      <c r="A12" s="53"/>
      <c r="B12" s="192">
        <v>4</v>
      </c>
      <c r="C12" s="186">
        <v>13</v>
      </c>
      <c r="D12" s="101" t="s">
        <v>414</v>
      </c>
      <c r="E12" s="194"/>
      <c r="F12" s="195">
        <v>3</v>
      </c>
      <c r="G12" s="196"/>
      <c r="H12" s="196"/>
      <c r="I12" s="197"/>
      <c r="J12" s="195">
        <v>1</v>
      </c>
      <c r="K12" s="196"/>
      <c r="L12" s="196"/>
      <c r="M12" s="196"/>
      <c r="N12" s="197"/>
      <c r="O12" s="195"/>
      <c r="P12" s="196">
        <v>1</v>
      </c>
      <c r="Q12" s="197"/>
      <c r="R12" s="195"/>
      <c r="S12" s="197"/>
      <c r="T12" s="195"/>
      <c r="U12" s="196">
        <v>1</v>
      </c>
      <c r="V12" s="196"/>
      <c r="W12" s="196">
        <v>1</v>
      </c>
      <c r="X12" s="197"/>
      <c r="Y12" s="195"/>
      <c r="Z12" s="197"/>
      <c r="AA12" s="194">
        <v>2</v>
      </c>
      <c r="AB12" s="198">
        <f t="shared" si="0"/>
        <v>9</v>
      </c>
      <c r="AC12" s="199" t="s">
        <v>116</v>
      </c>
      <c r="AD12" s="200">
        <v>19</v>
      </c>
      <c r="AE12" s="201">
        <v>1</v>
      </c>
      <c r="AF12" s="202"/>
      <c r="AG12" s="203"/>
      <c r="AH12" s="204">
        <f>SUM(E12:Q12)+AD12</f>
        <v>24</v>
      </c>
      <c r="AI12" s="204">
        <f t="shared" si="1"/>
        <v>0</v>
      </c>
      <c r="AJ12" s="204">
        <f t="shared" si="2"/>
        <v>4</v>
      </c>
      <c r="AK12" s="204"/>
      <c r="AL12" s="205">
        <f t="shared" si="3"/>
        <v>28</v>
      </c>
      <c r="AM12" s="206">
        <f t="shared" si="4"/>
        <v>0</v>
      </c>
      <c r="AN12" s="207">
        <f t="shared" si="5"/>
        <v>0</v>
      </c>
      <c r="AO12" s="208">
        <f t="shared" si="6"/>
        <v>24</v>
      </c>
      <c r="AP12" s="208">
        <f t="shared" si="7"/>
        <v>0</v>
      </c>
      <c r="AQ12" s="208">
        <f t="shared" si="8"/>
        <v>4</v>
      </c>
      <c r="AR12" s="208">
        <f t="shared" si="9"/>
        <v>0</v>
      </c>
      <c r="AS12" s="209">
        <f t="shared" si="10"/>
        <v>28</v>
      </c>
      <c r="AT12" s="191"/>
      <c r="AU12" s="210"/>
      <c r="AV12" s="200"/>
      <c r="AW12" s="211">
        <v>1</v>
      </c>
    </row>
    <row r="13" spans="1:49" x14ac:dyDescent="0.25">
      <c r="A13" s="53"/>
      <c r="B13" s="192">
        <v>5</v>
      </c>
      <c r="C13" s="186">
        <v>14</v>
      </c>
      <c r="D13" s="94" t="s">
        <v>17</v>
      </c>
      <c r="E13" s="194"/>
      <c r="F13" s="195"/>
      <c r="G13" s="196"/>
      <c r="H13" s="196"/>
      <c r="I13" s="197"/>
      <c r="J13" s="195"/>
      <c r="K13" s="196"/>
      <c r="L13" s="196"/>
      <c r="M13" s="196"/>
      <c r="N13" s="197"/>
      <c r="O13" s="195"/>
      <c r="P13" s="196"/>
      <c r="Q13" s="197"/>
      <c r="R13" s="195">
        <v>1</v>
      </c>
      <c r="S13" s="197">
        <v>1</v>
      </c>
      <c r="T13" s="195">
        <v>1</v>
      </c>
      <c r="U13" s="196">
        <v>3</v>
      </c>
      <c r="V13" s="196"/>
      <c r="W13" s="196">
        <v>2</v>
      </c>
      <c r="X13" s="197"/>
      <c r="Y13" s="195"/>
      <c r="Z13" s="197"/>
      <c r="AA13" s="194">
        <v>1</v>
      </c>
      <c r="AB13" s="198">
        <f t="shared" si="0"/>
        <v>9</v>
      </c>
      <c r="AC13" s="199" t="s">
        <v>155</v>
      </c>
      <c r="AD13" s="200">
        <v>2</v>
      </c>
      <c r="AE13" s="201">
        <v>1</v>
      </c>
      <c r="AF13" s="202"/>
      <c r="AG13" s="203">
        <v>1</v>
      </c>
      <c r="AH13" s="204">
        <f>SUM(E13:Q13)</f>
        <v>0</v>
      </c>
      <c r="AI13" s="204">
        <f t="shared" si="1"/>
        <v>2</v>
      </c>
      <c r="AJ13" s="204">
        <f t="shared" si="2"/>
        <v>7</v>
      </c>
      <c r="AK13" s="204">
        <v>1</v>
      </c>
      <c r="AL13" s="205">
        <f t="shared" si="3"/>
        <v>11</v>
      </c>
      <c r="AM13" s="206">
        <f t="shared" si="4"/>
        <v>0</v>
      </c>
      <c r="AN13" s="207">
        <f t="shared" si="5"/>
        <v>1</v>
      </c>
      <c r="AO13" s="208">
        <f t="shared" si="6"/>
        <v>0</v>
      </c>
      <c r="AP13" s="208">
        <f t="shared" si="7"/>
        <v>2</v>
      </c>
      <c r="AQ13" s="208">
        <f t="shared" si="8"/>
        <v>7</v>
      </c>
      <c r="AR13" s="208">
        <f t="shared" si="9"/>
        <v>1</v>
      </c>
      <c r="AS13" s="209">
        <f t="shared" si="10"/>
        <v>11</v>
      </c>
      <c r="AT13" s="191"/>
      <c r="AU13" s="210"/>
      <c r="AV13" s="200">
        <v>1</v>
      </c>
      <c r="AW13" s="211"/>
    </row>
    <row r="14" spans="1:49" s="191" customFormat="1" x14ac:dyDescent="0.25">
      <c r="A14" s="53"/>
      <c r="B14" s="54">
        <v>2</v>
      </c>
      <c r="C14" s="186">
        <v>15</v>
      </c>
      <c r="D14" s="101" t="s">
        <v>15</v>
      </c>
      <c r="E14" s="87"/>
      <c r="F14" s="95"/>
      <c r="G14" s="96"/>
      <c r="H14" s="96"/>
      <c r="I14" s="97"/>
      <c r="J14" s="95"/>
      <c r="K14" s="96">
        <v>1</v>
      </c>
      <c r="L14" s="96"/>
      <c r="M14" s="96"/>
      <c r="N14" s="97"/>
      <c r="O14" s="95"/>
      <c r="P14" s="96"/>
      <c r="Q14" s="97"/>
      <c r="R14" s="95"/>
      <c r="S14" s="97"/>
      <c r="T14" s="95"/>
      <c r="U14" s="96">
        <v>1</v>
      </c>
      <c r="V14" s="96">
        <v>1</v>
      </c>
      <c r="W14" s="96">
        <v>1</v>
      </c>
      <c r="X14" s="97"/>
      <c r="Y14" s="95">
        <v>1</v>
      </c>
      <c r="Z14" s="97"/>
      <c r="AA14" s="87">
        <v>2</v>
      </c>
      <c r="AB14" s="89">
        <f t="shared" si="0"/>
        <v>7</v>
      </c>
      <c r="AC14" s="98" t="s">
        <v>142</v>
      </c>
      <c r="AD14" s="2">
        <v>2</v>
      </c>
      <c r="AE14" s="90">
        <v>1</v>
      </c>
      <c r="AF14"/>
      <c r="AG14" s="91"/>
      <c r="AH14" s="92">
        <f>SUM(E14:Q14)+AD14</f>
        <v>3</v>
      </c>
      <c r="AI14" s="92">
        <f t="shared" si="1"/>
        <v>0</v>
      </c>
      <c r="AJ14" s="92">
        <f t="shared" si="2"/>
        <v>6</v>
      </c>
      <c r="AK14" s="92"/>
      <c r="AL14" s="93">
        <f t="shared" si="3"/>
        <v>9</v>
      </c>
      <c r="AM14" s="53">
        <f t="shared" si="4"/>
        <v>0</v>
      </c>
      <c r="AN14" s="70">
        <f t="shared" si="5"/>
        <v>0</v>
      </c>
      <c r="AO14" s="71">
        <f t="shared" si="6"/>
        <v>3</v>
      </c>
      <c r="AP14" s="71">
        <f t="shared" si="7"/>
        <v>0</v>
      </c>
      <c r="AQ14" s="71">
        <f t="shared" si="8"/>
        <v>6</v>
      </c>
      <c r="AR14" s="71">
        <f t="shared" si="9"/>
        <v>0</v>
      </c>
      <c r="AS14" s="72">
        <f t="shared" si="10"/>
        <v>9</v>
      </c>
      <c r="AT14" s="3"/>
      <c r="AU14" s="67"/>
      <c r="AV14" s="68"/>
      <c r="AW14" s="69">
        <v>1</v>
      </c>
    </row>
    <row r="15" spans="1:49" s="191" customFormat="1" x14ac:dyDescent="0.25">
      <c r="A15" s="53"/>
      <c r="B15" s="192">
        <v>17</v>
      </c>
      <c r="C15" s="186">
        <v>16</v>
      </c>
      <c r="D15" s="212" t="s">
        <v>84</v>
      </c>
      <c r="E15" s="194"/>
      <c r="F15" s="195">
        <v>1</v>
      </c>
      <c r="G15" s="196"/>
      <c r="H15" s="196">
        <v>1</v>
      </c>
      <c r="I15" s="197"/>
      <c r="J15" s="195"/>
      <c r="K15" s="196"/>
      <c r="L15" s="196"/>
      <c r="M15" s="196"/>
      <c r="N15" s="197"/>
      <c r="O15" s="195"/>
      <c r="P15" s="196"/>
      <c r="Q15" s="197">
        <v>1</v>
      </c>
      <c r="R15" s="195">
        <v>2</v>
      </c>
      <c r="S15" s="197"/>
      <c r="T15" s="195"/>
      <c r="U15" s="196"/>
      <c r="V15" s="196">
        <v>1</v>
      </c>
      <c r="W15" s="196"/>
      <c r="X15" s="197">
        <v>1</v>
      </c>
      <c r="Y15" s="195"/>
      <c r="Z15" s="197"/>
      <c r="AA15" s="194"/>
      <c r="AB15" s="198">
        <f t="shared" si="0"/>
        <v>7</v>
      </c>
      <c r="AC15" s="199"/>
      <c r="AD15" s="200"/>
      <c r="AE15" s="201">
        <v>1</v>
      </c>
      <c r="AF15" s="202"/>
      <c r="AG15" s="203"/>
      <c r="AH15" s="204">
        <f>SUM(E15:Q15)</f>
        <v>3</v>
      </c>
      <c r="AI15" s="204">
        <f t="shared" si="1"/>
        <v>2</v>
      </c>
      <c r="AJ15" s="204">
        <f t="shared" si="2"/>
        <v>2</v>
      </c>
      <c r="AK15" s="204"/>
      <c r="AL15" s="205">
        <f t="shared" si="3"/>
        <v>7</v>
      </c>
      <c r="AM15" s="206">
        <f t="shared" si="4"/>
        <v>0</v>
      </c>
      <c r="AN15" s="207">
        <f t="shared" si="5"/>
        <v>0</v>
      </c>
      <c r="AO15" s="208">
        <f t="shared" si="6"/>
        <v>3</v>
      </c>
      <c r="AP15" s="208">
        <f t="shared" si="7"/>
        <v>2</v>
      </c>
      <c r="AQ15" s="208">
        <f t="shared" si="8"/>
        <v>2</v>
      </c>
      <c r="AR15" s="208">
        <f t="shared" si="9"/>
        <v>0</v>
      </c>
      <c r="AS15" s="209">
        <f t="shared" si="10"/>
        <v>7</v>
      </c>
      <c r="AU15" s="210"/>
      <c r="AV15" s="200"/>
      <c r="AW15" s="211">
        <v>1</v>
      </c>
    </row>
    <row r="16" spans="1:49" s="191" customFormat="1" x14ac:dyDescent="0.25">
      <c r="A16" s="53"/>
      <c r="B16" s="54">
        <v>1</v>
      </c>
      <c r="C16" s="186">
        <v>21</v>
      </c>
      <c r="D16" s="101" t="s">
        <v>76</v>
      </c>
      <c r="E16" s="87">
        <v>1</v>
      </c>
      <c r="F16" s="88"/>
      <c r="G16" s="213"/>
      <c r="H16" s="213"/>
      <c r="I16" s="214"/>
      <c r="J16" s="215"/>
      <c r="K16" s="213"/>
      <c r="L16" s="216"/>
      <c r="M16" s="216"/>
      <c r="N16" s="217"/>
      <c r="O16" s="215"/>
      <c r="P16" s="213"/>
      <c r="Q16" s="214"/>
      <c r="R16" s="218">
        <v>1</v>
      </c>
      <c r="S16" s="219"/>
      <c r="T16" s="218"/>
      <c r="U16" s="220">
        <v>1</v>
      </c>
      <c r="V16" s="220"/>
      <c r="W16" s="220">
        <v>1</v>
      </c>
      <c r="X16" s="219"/>
      <c r="Y16" s="218"/>
      <c r="Z16" s="219"/>
      <c r="AA16" s="221"/>
      <c r="AB16" s="89">
        <f t="shared" si="0"/>
        <v>4</v>
      </c>
      <c r="AC16" s="222" t="s">
        <v>149</v>
      </c>
      <c r="AD16" s="186">
        <v>22</v>
      </c>
      <c r="AE16" s="90">
        <v>1</v>
      </c>
      <c r="AF16" s="53"/>
      <c r="AG16" s="91"/>
      <c r="AH16" s="92">
        <f>SUM(E16:Q16)+AD16</f>
        <v>23</v>
      </c>
      <c r="AI16" s="92">
        <f t="shared" si="1"/>
        <v>1</v>
      </c>
      <c r="AJ16" s="92">
        <f t="shared" si="2"/>
        <v>2</v>
      </c>
      <c r="AK16" s="92"/>
      <c r="AL16" s="93">
        <f t="shared" si="3"/>
        <v>26</v>
      </c>
      <c r="AM16" s="53">
        <f t="shared" si="4"/>
        <v>0</v>
      </c>
      <c r="AN16" s="70">
        <f t="shared" si="5"/>
        <v>0</v>
      </c>
      <c r="AO16" s="71">
        <f t="shared" si="6"/>
        <v>23</v>
      </c>
      <c r="AP16" s="71">
        <f t="shared" si="7"/>
        <v>1</v>
      </c>
      <c r="AQ16" s="71">
        <f t="shared" si="8"/>
        <v>2</v>
      </c>
      <c r="AR16" s="71">
        <f t="shared" si="9"/>
        <v>0</v>
      </c>
      <c r="AS16" s="72">
        <f t="shared" si="10"/>
        <v>26</v>
      </c>
      <c r="AT16" s="53"/>
      <c r="AU16" s="67"/>
      <c r="AV16" s="68"/>
      <c r="AW16" s="69">
        <v>1</v>
      </c>
    </row>
    <row r="17" spans="1:49" s="191" customFormat="1" x14ac:dyDescent="0.25">
      <c r="A17" s="53"/>
      <c r="B17" s="192">
        <v>13</v>
      </c>
      <c r="C17" s="186">
        <v>22</v>
      </c>
      <c r="D17" s="212" t="s">
        <v>81</v>
      </c>
      <c r="E17" s="194"/>
      <c r="F17" s="195"/>
      <c r="G17" s="196"/>
      <c r="H17" s="196"/>
      <c r="I17" s="197"/>
      <c r="J17" s="195"/>
      <c r="K17" s="196"/>
      <c r="L17" s="196"/>
      <c r="M17" s="196"/>
      <c r="N17" s="197"/>
      <c r="O17" s="195"/>
      <c r="P17" s="196"/>
      <c r="Q17" s="197"/>
      <c r="R17" s="195">
        <v>1</v>
      </c>
      <c r="S17" s="197"/>
      <c r="T17" s="195"/>
      <c r="U17" s="196">
        <v>1</v>
      </c>
      <c r="V17" s="196"/>
      <c r="W17" s="196">
        <v>1</v>
      </c>
      <c r="X17" s="197"/>
      <c r="Y17" s="195">
        <v>1</v>
      </c>
      <c r="Z17" s="197"/>
      <c r="AA17" s="194"/>
      <c r="AB17" s="198">
        <f t="shared" si="0"/>
        <v>4</v>
      </c>
      <c r="AC17" s="199"/>
      <c r="AD17" s="200"/>
      <c r="AE17" s="201">
        <v>1</v>
      </c>
      <c r="AF17" s="202"/>
      <c r="AG17" s="203"/>
      <c r="AH17" s="204">
        <f>SUM(E17:Q17)</f>
        <v>0</v>
      </c>
      <c r="AI17" s="204">
        <f t="shared" si="1"/>
        <v>1</v>
      </c>
      <c r="AJ17" s="204">
        <f t="shared" si="2"/>
        <v>3</v>
      </c>
      <c r="AK17" s="204"/>
      <c r="AL17" s="205">
        <f t="shared" si="3"/>
        <v>4</v>
      </c>
      <c r="AM17" s="206">
        <f t="shared" si="4"/>
        <v>0</v>
      </c>
      <c r="AN17" s="207">
        <f t="shared" si="5"/>
        <v>0</v>
      </c>
      <c r="AO17" s="208">
        <f t="shared" si="6"/>
        <v>0</v>
      </c>
      <c r="AP17" s="208">
        <f t="shared" si="7"/>
        <v>1</v>
      </c>
      <c r="AQ17" s="208">
        <f t="shared" si="8"/>
        <v>3</v>
      </c>
      <c r="AR17" s="208">
        <f t="shared" si="9"/>
        <v>0</v>
      </c>
      <c r="AS17" s="209">
        <f t="shared" si="10"/>
        <v>4</v>
      </c>
      <c r="AU17" s="210"/>
      <c r="AV17" s="200">
        <v>1</v>
      </c>
      <c r="AW17" s="211"/>
    </row>
    <row r="18" spans="1:49" s="191" customFormat="1" x14ac:dyDescent="0.25">
      <c r="A18" s="53"/>
      <c r="B18" s="54">
        <v>3</v>
      </c>
      <c r="C18" s="186">
        <v>27</v>
      </c>
      <c r="D18" s="99" t="s">
        <v>77</v>
      </c>
      <c r="E18" s="87"/>
      <c r="F18" s="95">
        <v>1</v>
      </c>
      <c r="G18" s="96"/>
      <c r="H18" s="96"/>
      <c r="I18" s="97"/>
      <c r="J18" s="95"/>
      <c r="K18" s="96"/>
      <c r="L18" s="96"/>
      <c r="M18" s="96"/>
      <c r="N18" s="97"/>
      <c r="O18" s="95"/>
      <c r="P18" s="96"/>
      <c r="Q18" s="97"/>
      <c r="R18" s="95"/>
      <c r="S18" s="97"/>
      <c r="T18" s="95"/>
      <c r="U18" s="96">
        <v>1</v>
      </c>
      <c r="V18" s="96"/>
      <c r="W18" s="96"/>
      <c r="X18" s="97"/>
      <c r="Y18" s="95"/>
      <c r="Z18" s="97"/>
      <c r="AA18" s="87">
        <v>1</v>
      </c>
      <c r="AB18" s="89">
        <f t="shared" si="0"/>
        <v>3</v>
      </c>
      <c r="AC18" s="98" t="s">
        <v>139</v>
      </c>
      <c r="AD18" s="2">
        <v>2</v>
      </c>
      <c r="AE18" s="90">
        <v>1</v>
      </c>
      <c r="AF18"/>
      <c r="AG18" s="91"/>
      <c r="AH18" s="92">
        <f>SUM(E18:Q18)+AD18-AK18</f>
        <v>2</v>
      </c>
      <c r="AI18" s="92">
        <f t="shared" si="1"/>
        <v>0</v>
      </c>
      <c r="AJ18" s="92">
        <f t="shared" si="2"/>
        <v>2</v>
      </c>
      <c r="AK18" s="92">
        <v>1</v>
      </c>
      <c r="AL18" s="93">
        <f t="shared" si="3"/>
        <v>5</v>
      </c>
      <c r="AM18" s="53">
        <f t="shared" si="4"/>
        <v>0</v>
      </c>
      <c r="AN18" s="70">
        <f t="shared" si="5"/>
        <v>0</v>
      </c>
      <c r="AO18" s="71">
        <f t="shared" si="6"/>
        <v>2</v>
      </c>
      <c r="AP18" s="71">
        <f t="shared" si="7"/>
        <v>0</v>
      </c>
      <c r="AQ18" s="71">
        <f t="shared" si="8"/>
        <v>2</v>
      </c>
      <c r="AR18" s="71">
        <f t="shared" si="9"/>
        <v>1</v>
      </c>
      <c r="AS18" s="72">
        <f t="shared" si="10"/>
        <v>5</v>
      </c>
      <c r="AT18" s="3"/>
      <c r="AU18" s="67"/>
      <c r="AV18" s="68"/>
      <c r="AW18" s="69">
        <v>1</v>
      </c>
    </row>
    <row r="19" spans="1:49" s="191" customFormat="1" x14ac:dyDescent="0.25">
      <c r="A19" s="53"/>
      <c r="B19" s="192">
        <v>9</v>
      </c>
      <c r="C19" s="186">
        <v>28</v>
      </c>
      <c r="D19" s="193" t="s">
        <v>78</v>
      </c>
      <c r="E19" s="194"/>
      <c r="F19" s="195"/>
      <c r="G19" s="196"/>
      <c r="H19" s="196"/>
      <c r="I19" s="197"/>
      <c r="J19" s="195"/>
      <c r="K19" s="196"/>
      <c r="L19" s="196"/>
      <c r="M19" s="196"/>
      <c r="N19" s="197"/>
      <c r="O19" s="195"/>
      <c r="P19" s="196"/>
      <c r="Q19" s="197"/>
      <c r="R19" s="195">
        <v>2</v>
      </c>
      <c r="S19" s="197"/>
      <c r="T19" s="195">
        <v>1</v>
      </c>
      <c r="U19" s="196"/>
      <c r="V19" s="196"/>
      <c r="W19" s="196"/>
      <c r="X19" s="197"/>
      <c r="Y19" s="195"/>
      <c r="Z19" s="197"/>
      <c r="AA19" s="194"/>
      <c r="AB19" s="198">
        <f t="shared" si="0"/>
        <v>3</v>
      </c>
      <c r="AC19" s="199" t="s">
        <v>105</v>
      </c>
      <c r="AD19" s="200">
        <v>1</v>
      </c>
      <c r="AE19" s="201">
        <v>1</v>
      </c>
      <c r="AF19" s="202"/>
      <c r="AG19" s="203"/>
      <c r="AH19" s="204">
        <f>SUM(E19:Q19)+AD19</f>
        <v>1</v>
      </c>
      <c r="AI19" s="204">
        <f t="shared" si="1"/>
        <v>2</v>
      </c>
      <c r="AJ19" s="204">
        <f t="shared" si="2"/>
        <v>1</v>
      </c>
      <c r="AK19" s="204"/>
      <c r="AL19" s="205">
        <f t="shared" si="3"/>
        <v>4</v>
      </c>
      <c r="AM19" s="206">
        <f t="shared" si="4"/>
        <v>0</v>
      </c>
      <c r="AN19" s="207">
        <f t="shared" si="5"/>
        <v>0</v>
      </c>
      <c r="AO19" s="208">
        <f t="shared" si="6"/>
        <v>1</v>
      </c>
      <c r="AP19" s="208">
        <f t="shared" si="7"/>
        <v>2</v>
      </c>
      <c r="AQ19" s="208">
        <f t="shared" si="8"/>
        <v>1</v>
      </c>
      <c r="AR19" s="208">
        <f t="shared" si="9"/>
        <v>0</v>
      </c>
      <c r="AS19" s="209">
        <f t="shared" si="10"/>
        <v>4</v>
      </c>
      <c r="AU19" s="210"/>
      <c r="AV19" s="200"/>
      <c r="AW19" s="211">
        <v>1</v>
      </c>
    </row>
    <row r="20" spans="1:49" s="191" customFormat="1" x14ac:dyDescent="0.25">
      <c r="A20" s="53"/>
      <c r="B20" s="54">
        <v>22</v>
      </c>
      <c r="C20" s="186">
        <v>29</v>
      </c>
      <c r="D20" s="99" t="s">
        <v>88</v>
      </c>
      <c r="E20" s="87"/>
      <c r="F20" s="95"/>
      <c r="G20" s="96"/>
      <c r="H20" s="96"/>
      <c r="I20" s="97">
        <v>1</v>
      </c>
      <c r="J20" s="95"/>
      <c r="K20" s="96"/>
      <c r="L20" s="96"/>
      <c r="M20" s="96"/>
      <c r="N20" s="97"/>
      <c r="O20" s="95"/>
      <c r="P20" s="96"/>
      <c r="Q20" s="97"/>
      <c r="R20" s="95">
        <v>1</v>
      </c>
      <c r="S20" s="97"/>
      <c r="T20" s="95"/>
      <c r="U20" s="96"/>
      <c r="V20" s="96"/>
      <c r="W20" s="96"/>
      <c r="X20" s="97">
        <v>1</v>
      </c>
      <c r="Y20" s="95"/>
      <c r="Z20" s="97"/>
      <c r="AA20" s="87"/>
      <c r="AB20" s="89">
        <f t="shared" si="0"/>
        <v>3</v>
      </c>
      <c r="AC20" s="98"/>
      <c r="AD20" s="2"/>
      <c r="AE20" s="90">
        <v>1</v>
      </c>
      <c r="AF20"/>
      <c r="AG20" s="91"/>
      <c r="AH20" s="92">
        <f t="shared" ref="AH20:AH26" si="11">SUM(E20:Q20)</f>
        <v>1</v>
      </c>
      <c r="AI20" s="92">
        <f t="shared" si="1"/>
        <v>1</v>
      </c>
      <c r="AJ20" s="92">
        <f t="shared" si="2"/>
        <v>1</v>
      </c>
      <c r="AK20" s="92"/>
      <c r="AL20" s="93">
        <f t="shared" si="3"/>
        <v>3</v>
      </c>
      <c r="AM20" s="53">
        <f t="shared" si="4"/>
        <v>1</v>
      </c>
      <c r="AN20" s="70">
        <f t="shared" si="5"/>
        <v>0</v>
      </c>
      <c r="AO20" s="71">
        <f t="shared" si="6"/>
        <v>1</v>
      </c>
      <c r="AP20" s="71">
        <f t="shared" si="7"/>
        <v>1</v>
      </c>
      <c r="AQ20" s="71">
        <f t="shared" si="8"/>
        <v>1</v>
      </c>
      <c r="AR20" s="71">
        <f t="shared" si="9"/>
        <v>0</v>
      </c>
      <c r="AS20" s="72">
        <f t="shared" si="10"/>
        <v>3</v>
      </c>
      <c r="AT20" s="3"/>
      <c r="AU20" s="21"/>
      <c r="AV20" s="2"/>
      <c r="AW20" s="100">
        <v>1</v>
      </c>
    </row>
    <row r="21" spans="1:49" s="191" customFormat="1" x14ac:dyDescent="0.25">
      <c r="A21" s="53"/>
      <c r="B21" s="21">
        <v>23</v>
      </c>
      <c r="C21" s="186">
        <v>30</v>
      </c>
      <c r="D21" s="99" t="s">
        <v>89</v>
      </c>
      <c r="E21" s="87"/>
      <c r="F21" s="95">
        <v>2</v>
      </c>
      <c r="G21" s="96"/>
      <c r="H21" s="96"/>
      <c r="I21" s="97"/>
      <c r="J21" s="95"/>
      <c r="K21" s="96"/>
      <c r="L21" s="96"/>
      <c r="M21" s="96"/>
      <c r="N21" s="97"/>
      <c r="O21" s="95"/>
      <c r="P21" s="96"/>
      <c r="Q21" s="97"/>
      <c r="R21" s="95"/>
      <c r="S21" s="97"/>
      <c r="T21" s="95"/>
      <c r="U21" s="96"/>
      <c r="V21" s="96"/>
      <c r="W21" s="96"/>
      <c r="X21" s="97"/>
      <c r="Y21" s="95"/>
      <c r="Z21" s="97"/>
      <c r="AA21" s="87">
        <v>1</v>
      </c>
      <c r="AB21" s="89">
        <f t="shared" si="0"/>
        <v>3</v>
      </c>
      <c r="AC21" s="98"/>
      <c r="AD21" s="2"/>
      <c r="AE21" s="90">
        <v>1</v>
      </c>
      <c r="AF21"/>
      <c r="AG21" s="91"/>
      <c r="AH21" s="92">
        <f t="shared" si="11"/>
        <v>2</v>
      </c>
      <c r="AI21" s="92">
        <f t="shared" si="1"/>
        <v>0</v>
      </c>
      <c r="AJ21" s="92">
        <f t="shared" si="2"/>
        <v>1</v>
      </c>
      <c r="AK21" s="92"/>
      <c r="AL21" s="93">
        <f t="shared" si="3"/>
        <v>3</v>
      </c>
      <c r="AM21" s="53">
        <f t="shared" si="4"/>
        <v>1</v>
      </c>
      <c r="AN21" s="70">
        <f t="shared" si="5"/>
        <v>0</v>
      </c>
      <c r="AO21" s="71">
        <f t="shared" si="6"/>
        <v>2</v>
      </c>
      <c r="AP21" s="71">
        <f t="shared" si="7"/>
        <v>0</v>
      </c>
      <c r="AQ21" s="71">
        <f t="shared" si="8"/>
        <v>1</v>
      </c>
      <c r="AR21" s="71">
        <f t="shared" si="9"/>
        <v>0</v>
      </c>
      <c r="AS21" s="72">
        <f t="shared" si="10"/>
        <v>3</v>
      </c>
      <c r="AT21" s="3"/>
      <c r="AU21" s="21"/>
      <c r="AV21" s="2"/>
      <c r="AW21" s="100">
        <v>1</v>
      </c>
    </row>
    <row r="22" spans="1:49" s="191" customFormat="1" x14ac:dyDescent="0.25">
      <c r="A22" s="53"/>
      <c r="B22" s="21">
        <v>24</v>
      </c>
      <c r="C22" s="186">
        <v>31</v>
      </c>
      <c r="D22" s="101" t="s">
        <v>159</v>
      </c>
      <c r="E22" s="87">
        <v>3</v>
      </c>
      <c r="F22" s="95"/>
      <c r="G22" s="96"/>
      <c r="H22" s="96"/>
      <c r="I22" s="97"/>
      <c r="J22" s="95"/>
      <c r="K22" s="96"/>
      <c r="L22" s="96"/>
      <c r="M22" s="96"/>
      <c r="N22" s="97"/>
      <c r="O22" s="95"/>
      <c r="P22" s="96"/>
      <c r="Q22" s="97"/>
      <c r="R22" s="95"/>
      <c r="S22" s="97"/>
      <c r="T22" s="95"/>
      <c r="U22" s="96"/>
      <c r="V22" s="96"/>
      <c r="W22" s="96"/>
      <c r="X22" s="97"/>
      <c r="Y22" s="95"/>
      <c r="Z22" s="97"/>
      <c r="AA22" s="87"/>
      <c r="AB22" s="89">
        <f t="shared" si="0"/>
        <v>3</v>
      </c>
      <c r="AC22" s="98"/>
      <c r="AD22" s="2"/>
      <c r="AE22" s="90">
        <v>1</v>
      </c>
      <c r="AF22"/>
      <c r="AG22" s="91"/>
      <c r="AH22" s="92">
        <f t="shared" si="11"/>
        <v>3</v>
      </c>
      <c r="AI22" s="92">
        <f t="shared" si="1"/>
        <v>0</v>
      </c>
      <c r="AJ22" s="92">
        <f t="shared" si="2"/>
        <v>0</v>
      </c>
      <c r="AK22" s="92"/>
      <c r="AL22" s="93">
        <f t="shared" si="3"/>
        <v>3</v>
      </c>
      <c r="AM22" s="53">
        <f t="shared" si="4"/>
        <v>1</v>
      </c>
      <c r="AN22" s="70">
        <f t="shared" si="5"/>
        <v>0</v>
      </c>
      <c r="AO22" s="71">
        <f t="shared" si="6"/>
        <v>3</v>
      </c>
      <c r="AP22" s="71">
        <f t="shared" si="7"/>
        <v>0</v>
      </c>
      <c r="AQ22" s="71">
        <f t="shared" si="8"/>
        <v>0</v>
      </c>
      <c r="AR22" s="71">
        <f t="shared" si="9"/>
        <v>0</v>
      </c>
      <c r="AS22" s="72">
        <f t="shared" si="10"/>
        <v>3</v>
      </c>
      <c r="AT22" s="3"/>
      <c r="AU22" s="21">
        <v>1</v>
      </c>
      <c r="AV22" s="2"/>
      <c r="AW22" s="100"/>
    </row>
    <row r="23" spans="1:49" s="191" customFormat="1" x14ac:dyDescent="0.25">
      <c r="A23" s="53"/>
      <c r="B23" s="192">
        <v>6</v>
      </c>
      <c r="C23" s="186">
        <v>33</v>
      </c>
      <c r="D23" s="94" t="s">
        <v>141</v>
      </c>
      <c r="E23" s="194"/>
      <c r="F23" s="195"/>
      <c r="G23" s="196"/>
      <c r="H23" s="196"/>
      <c r="I23" s="197"/>
      <c r="J23" s="195"/>
      <c r="K23" s="196"/>
      <c r="L23" s="196"/>
      <c r="M23" s="196"/>
      <c r="N23" s="197"/>
      <c r="O23" s="195"/>
      <c r="P23" s="196"/>
      <c r="Q23" s="197"/>
      <c r="R23" s="195">
        <v>1</v>
      </c>
      <c r="S23" s="197"/>
      <c r="T23" s="195"/>
      <c r="U23" s="196"/>
      <c r="V23" s="196"/>
      <c r="W23" s="196"/>
      <c r="X23" s="197"/>
      <c r="Y23" s="195"/>
      <c r="Z23" s="197"/>
      <c r="AA23" s="194">
        <v>1</v>
      </c>
      <c r="AB23" s="198">
        <f t="shared" si="0"/>
        <v>2</v>
      </c>
      <c r="AC23" s="199"/>
      <c r="AD23" s="200"/>
      <c r="AE23" s="201">
        <v>1</v>
      </c>
      <c r="AF23" s="202"/>
      <c r="AG23" s="203"/>
      <c r="AH23" s="204">
        <f t="shared" si="11"/>
        <v>0</v>
      </c>
      <c r="AI23" s="204">
        <f t="shared" si="1"/>
        <v>1</v>
      </c>
      <c r="AJ23" s="204">
        <f t="shared" si="2"/>
        <v>1</v>
      </c>
      <c r="AK23" s="204"/>
      <c r="AL23" s="205">
        <f t="shared" si="3"/>
        <v>2</v>
      </c>
      <c r="AM23" s="206">
        <f t="shared" si="4"/>
        <v>1</v>
      </c>
      <c r="AN23" s="207">
        <f t="shared" si="5"/>
        <v>0</v>
      </c>
      <c r="AO23" s="208">
        <f t="shared" si="6"/>
        <v>0</v>
      </c>
      <c r="AP23" s="208">
        <f t="shared" si="7"/>
        <v>1</v>
      </c>
      <c r="AQ23" s="208">
        <f t="shared" si="8"/>
        <v>1</v>
      </c>
      <c r="AR23" s="208">
        <f t="shared" si="9"/>
        <v>0</v>
      </c>
      <c r="AS23" s="209">
        <f t="shared" si="10"/>
        <v>2</v>
      </c>
      <c r="AU23" s="210"/>
      <c r="AV23" s="200">
        <v>1</v>
      </c>
      <c r="AW23" s="211"/>
    </row>
    <row r="24" spans="1:49" s="191" customFormat="1" x14ac:dyDescent="0.25">
      <c r="A24" s="53"/>
      <c r="B24" s="192">
        <v>10</v>
      </c>
      <c r="C24" s="186">
        <v>34</v>
      </c>
      <c r="D24" s="212" t="s">
        <v>79</v>
      </c>
      <c r="E24" s="194"/>
      <c r="F24" s="195">
        <v>1</v>
      </c>
      <c r="G24" s="196"/>
      <c r="H24" s="196"/>
      <c r="I24" s="197"/>
      <c r="J24" s="195"/>
      <c r="K24" s="196"/>
      <c r="L24" s="196"/>
      <c r="M24" s="196"/>
      <c r="N24" s="197"/>
      <c r="O24" s="195"/>
      <c r="P24" s="196">
        <v>1</v>
      </c>
      <c r="Q24" s="197"/>
      <c r="R24" s="195"/>
      <c r="S24" s="197"/>
      <c r="T24" s="195"/>
      <c r="U24" s="196"/>
      <c r="V24" s="196"/>
      <c r="W24" s="196"/>
      <c r="X24" s="197"/>
      <c r="Y24" s="195"/>
      <c r="Z24" s="197"/>
      <c r="AA24" s="194"/>
      <c r="AB24" s="198">
        <f t="shared" si="0"/>
        <v>2</v>
      </c>
      <c r="AC24" s="199"/>
      <c r="AD24" s="200"/>
      <c r="AE24" s="201"/>
      <c r="AF24" s="202"/>
      <c r="AG24" s="203"/>
      <c r="AH24" s="204">
        <f t="shared" si="11"/>
        <v>2</v>
      </c>
      <c r="AI24" s="204">
        <f t="shared" si="1"/>
        <v>0</v>
      </c>
      <c r="AJ24" s="204">
        <f t="shared" si="2"/>
        <v>0</v>
      </c>
      <c r="AK24" s="204"/>
      <c r="AL24" s="205">
        <f t="shared" si="3"/>
        <v>2</v>
      </c>
      <c r="AM24" s="206">
        <f t="shared" si="4"/>
        <v>1</v>
      </c>
      <c r="AN24" s="207">
        <f t="shared" si="5"/>
        <v>0</v>
      </c>
      <c r="AO24" s="208">
        <f t="shared" si="6"/>
        <v>0</v>
      </c>
      <c r="AP24" s="208">
        <f t="shared" si="7"/>
        <v>0</v>
      </c>
      <c r="AQ24" s="208">
        <f t="shared" si="8"/>
        <v>0</v>
      </c>
      <c r="AR24" s="208">
        <f t="shared" si="9"/>
        <v>0</v>
      </c>
      <c r="AS24" s="209">
        <f t="shared" si="10"/>
        <v>0</v>
      </c>
      <c r="AU24" s="210"/>
      <c r="AV24" s="200"/>
      <c r="AW24" s="211"/>
    </row>
    <row r="25" spans="1:49" s="191" customFormat="1" x14ac:dyDescent="0.25">
      <c r="A25" s="53"/>
      <c r="B25" s="192">
        <v>16</v>
      </c>
      <c r="C25" s="186">
        <v>35</v>
      </c>
      <c r="D25" s="212" t="s">
        <v>83</v>
      </c>
      <c r="E25" s="194"/>
      <c r="F25" s="195"/>
      <c r="G25" s="196"/>
      <c r="H25" s="196"/>
      <c r="I25" s="197"/>
      <c r="J25" s="195"/>
      <c r="K25" s="196"/>
      <c r="L25" s="196"/>
      <c r="M25" s="196"/>
      <c r="N25" s="197">
        <v>1</v>
      </c>
      <c r="O25" s="195"/>
      <c r="P25" s="196"/>
      <c r="Q25" s="197"/>
      <c r="R25" s="195"/>
      <c r="S25" s="197"/>
      <c r="T25" s="195"/>
      <c r="U25" s="196"/>
      <c r="V25" s="196">
        <v>1</v>
      </c>
      <c r="W25" s="196"/>
      <c r="X25" s="197"/>
      <c r="Y25" s="195"/>
      <c r="Z25" s="197"/>
      <c r="AA25" s="194"/>
      <c r="AB25" s="198">
        <f t="shared" si="0"/>
        <v>2</v>
      </c>
      <c r="AC25" s="199"/>
      <c r="AD25" s="200"/>
      <c r="AE25" s="201"/>
      <c r="AF25" s="202"/>
      <c r="AG25" s="203"/>
      <c r="AH25" s="204">
        <f t="shared" si="11"/>
        <v>1</v>
      </c>
      <c r="AI25" s="204">
        <f t="shared" si="1"/>
        <v>0</v>
      </c>
      <c r="AJ25" s="204">
        <f t="shared" si="2"/>
        <v>1</v>
      </c>
      <c r="AK25" s="204"/>
      <c r="AL25" s="205">
        <f t="shared" si="3"/>
        <v>2</v>
      </c>
      <c r="AM25" s="206">
        <f t="shared" si="4"/>
        <v>1</v>
      </c>
      <c r="AN25" s="207">
        <f t="shared" si="5"/>
        <v>0</v>
      </c>
      <c r="AO25" s="208">
        <f t="shared" si="6"/>
        <v>0</v>
      </c>
      <c r="AP25" s="208">
        <f t="shared" si="7"/>
        <v>0</v>
      </c>
      <c r="AQ25" s="208">
        <f t="shared" si="8"/>
        <v>0</v>
      </c>
      <c r="AR25" s="208">
        <f t="shared" si="9"/>
        <v>0</v>
      </c>
      <c r="AS25" s="209">
        <f t="shared" si="10"/>
        <v>0</v>
      </c>
      <c r="AU25" s="210"/>
      <c r="AV25" s="200"/>
      <c r="AW25" s="211"/>
    </row>
    <row r="26" spans="1:49" s="191" customFormat="1" x14ac:dyDescent="0.25">
      <c r="A26" s="53"/>
      <c r="B26" s="54">
        <v>18</v>
      </c>
      <c r="C26" s="186">
        <v>36</v>
      </c>
      <c r="D26" s="99" t="s">
        <v>85</v>
      </c>
      <c r="E26" s="87"/>
      <c r="F26" s="95"/>
      <c r="G26" s="96"/>
      <c r="H26" s="96"/>
      <c r="I26" s="97"/>
      <c r="J26" s="95"/>
      <c r="K26" s="96"/>
      <c r="L26" s="96"/>
      <c r="M26" s="96"/>
      <c r="N26" s="97"/>
      <c r="O26" s="95"/>
      <c r="P26" s="96"/>
      <c r="Q26" s="97"/>
      <c r="R26" s="95"/>
      <c r="S26" s="97"/>
      <c r="T26" s="95">
        <v>1</v>
      </c>
      <c r="U26" s="96">
        <v>1</v>
      </c>
      <c r="V26" s="96"/>
      <c r="W26" s="96"/>
      <c r="X26" s="97"/>
      <c r="Y26" s="95"/>
      <c r="Z26" s="97"/>
      <c r="AA26" s="87"/>
      <c r="AB26" s="89">
        <f t="shared" si="0"/>
        <v>2</v>
      </c>
      <c r="AC26" s="98"/>
      <c r="AD26" s="2"/>
      <c r="AE26" s="90">
        <v>1</v>
      </c>
      <c r="AF26"/>
      <c r="AG26" s="91"/>
      <c r="AH26" s="92">
        <f t="shared" si="11"/>
        <v>0</v>
      </c>
      <c r="AI26" s="92">
        <f t="shared" si="1"/>
        <v>0</v>
      </c>
      <c r="AJ26" s="92">
        <f t="shared" si="2"/>
        <v>2</v>
      </c>
      <c r="AK26" s="92"/>
      <c r="AL26" s="93">
        <f t="shared" si="3"/>
        <v>2</v>
      </c>
      <c r="AM26" s="53">
        <f t="shared" si="4"/>
        <v>1</v>
      </c>
      <c r="AN26" s="70">
        <f t="shared" si="5"/>
        <v>0</v>
      </c>
      <c r="AO26" s="71">
        <f t="shared" si="6"/>
        <v>0</v>
      </c>
      <c r="AP26" s="71">
        <f t="shared" si="7"/>
        <v>0</v>
      </c>
      <c r="AQ26" s="71">
        <f t="shared" si="8"/>
        <v>2</v>
      </c>
      <c r="AR26" s="71">
        <f t="shared" si="9"/>
        <v>0</v>
      </c>
      <c r="AS26" s="72">
        <f t="shared" si="10"/>
        <v>2</v>
      </c>
      <c r="AT26" s="3"/>
      <c r="AU26" s="21"/>
      <c r="AV26" s="2">
        <v>1</v>
      </c>
      <c r="AW26" s="100"/>
    </row>
    <row r="27" spans="1:49" s="191" customFormat="1" x14ac:dyDescent="0.25">
      <c r="A27" s="53"/>
      <c r="B27" s="192">
        <v>11</v>
      </c>
      <c r="C27" s="186">
        <v>40</v>
      </c>
      <c r="D27" s="212" t="s">
        <v>80</v>
      </c>
      <c r="E27" s="194"/>
      <c r="F27" s="195"/>
      <c r="G27" s="196"/>
      <c r="H27" s="196"/>
      <c r="I27" s="197">
        <v>1</v>
      </c>
      <c r="J27" s="195"/>
      <c r="K27" s="196"/>
      <c r="L27" s="196"/>
      <c r="M27" s="196"/>
      <c r="N27" s="197"/>
      <c r="O27" s="195"/>
      <c r="P27" s="196"/>
      <c r="Q27" s="197"/>
      <c r="R27" s="195"/>
      <c r="S27" s="197"/>
      <c r="T27" s="195"/>
      <c r="U27" s="196"/>
      <c r="V27" s="196"/>
      <c r="W27" s="196"/>
      <c r="X27" s="197"/>
      <c r="Y27" s="195"/>
      <c r="Z27" s="197"/>
      <c r="AA27" s="194"/>
      <c r="AB27" s="198">
        <f t="shared" si="0"/>
        <v>1</v>
      </c>
      <c r="AC27" s="199" t="s">
        <v>107</v>
      </c>
      <c r="AD27" s="200">
        <v>1</v>
      </c>
      <c r="AE27" s="201">
        <v>1</v>
      </c>
      <c r="AF27" s="202"/>
      <c r="AG27" s="203"/>
      <c r="AH27" s="204">
        <f>SUM(E27:Q27)+AD27</f>
        <v>2</v>
      </c>
      <c r="AI27" s="204">
        <f t="shared" si="1"/>
        <v>0</v>
      </c>
      <c r="AJ27" s="204">
        <f t="shared" si="2"/>
        <v>0</v>
      </c>
      <c r="AK27" s="204"/>
      <c r="AL27" s="205">
        <f t="shared" si="3"/>
        <v>2</v>
      </c>
      <c r="AM27" s="206">
        <f t="shared" si="4"/>
        <v>1</v>
      </c>
      <c r="AN27" s="207">
        <f t="shared" si="5"/>
        <v>0</v>
      </c>
      <c r="AO27" s="208">
        <f t="shared" si="6"/>
        <v>2</v>
      </c>
      <c r="AP27" s="208">
        <f t="shared" si="7"/>
        <v>0</v>
      </c>
      <c r="AQ27" s="208">
        <f t="shared" si="8"/>
        <v>0</v>
      </c>
      <c r="AR27" s="208">
        <f t="shared" si="9"/>
        <v>0</v>
      </c>
      <c r="AS27" s="209">
        <f t="shared" si="10"/>
        <v>2</v>
      </c>
      <c r="AU27" s="210">
        <v>1</v>
      </c>
      <c r="AV27" s="200"/>
      <c r="AW27" s="211"/>
    </row>
    <row r="28" spans="1:49" x14ac:dyDescent="0.25">
      <c r="A28" s="53"/>
      <c r="B28" s="192">
        <v>15</v>
      </c>
      <c r="C28" s="186">
        <v>41</v>
      </c>
      <c r="D28" s="212" t="s">
        <v>140</v>
      </c>
      <c r="E28" s="194"/>
      <c r="F28" s="195"/>
      <c r="G28" s="196"/>
      <c r="H28" s="196"/>
      <c r="I28" s="197"/>
      <c r="J28" s="195"/>
      <c r="K28" s="196"/>
      <c r="L28" s="196"/>
      <c r="M28" s="196"/>
      <c r="N28" s="197"/>
      <c r="O28" s="195"/>
      <c r="P28" s="196"/>
      <c r="Q28" s="197"/>
      <c r="R28" s="195">
        <v>1</v>
      </c>
      <c r="S28" s="197"/>
      <c r="T28" s="195"/>
      <c r="U28" s="196"/>
      <c r="V28" s="196"/>
      <c r="W28" s="196"/>
      <c r="X28" s="197"/>
      <c r="Y28" s="195"/>
      <c r="Z28" s="197"/>
      <c r="AA28" s="194"/>
      <c r="AB28" s="198">
        <f t="shared" si="0"/>
        <v>1</v>
      </c>
      <c r="AC28" s="199"/>
      <c r="AD28" s="200"/>
      <c r="AE28" s="201">
        <v>1</v>
      </c>
      <c r="AF28" s="202"/>
      <c r="AG28" s="203"/>
      <c r="AH28" s="204">
        <f>SUM(E28:Q28)</f>
        <v>0</v>
      </c>
      <c r="AI28" s="204">
        <f t="shared" si="1"/>
        <v>1</v>
      </c>
      <c r="AJ28" s="204">
        <f t="shared" si="2"/>
        <v>0</v>
      </c>
      <c r="AK28" s="204"/>
      <c r="AL28" s="205">
        <f t="shared" si="3"/>
        <v>1</v>
      </c>
      <c r="AM28" s="206">
        <f t="shared" si="4"/>
        <v>1</v>
      </c>
      <c r="AN28" s="207">
        <f t="shared" si="5"/>
        <v>0</v>
      </c>
      <c r="AO28" s="208">
        <f t="shared" si="6"/>
        <v>0</v>
      </c>
      <c r="AP28" s="208">
        <f t="shared" si="7"/>
        <v>1</v>
      </c>
      <c r="AQ28" s="208">
        <f t="shared" si="8"/>
        <v>0</v>
      </c>
      <c r="AR28" s="208">
        <f t="shared" si="9"/>
        <v>0</v>
      </c>
      <c r="AS28" s="209">
        <f t="shared" si="10"/>
        <v>1</v>
      </c>
      <c r="AT28" s="191"/>
      <c r="AU28" s="210"/>
      <c r="AV28" s="200">
        <v>1</v>
      </c>
      <c r="AW28" s="211"/>
    </row>
    <row r="29" spans="1:49" x14ac:dyDescent="0.25">
      <c r="A29" s="53"/>
      <c r="B29" s="54">
        <v>19</v>
      </c>
      <c r="C29" s="186">
        <v>42</v>
      </c>
      <c r="D29" s="99" t="s">
        <v>86</v>
      </c>
      <c r="E29" s="87"/>
      <c r="F29" s="95"/>
      <c r="G29" s="96"/>
      <c r="H29" s="96"/>
      <c r="I29" s="97"/>
      <c r="J29" s="95"/>
      <c r="K29" s="96"/>
      <c r="L29" s="96"/>
      <c r="M29" s="96"/>
      <c r="N29" s="97"/>
      <c r="O29" s="95"/>
      <c r="P29" s="96"/>
      <c r="Q29" s="97"/>
      <c r="R29" s="95">
        <v>1</v>
      </c>
      <c r="S29" s="97"/>
      <c r="T29" s="95"/>
      <c r="U29" s="96"/>
      <c r="V29" s="96"/>
      <c r="W29" s="96"/>
      <c r="X29" s="97"/>
      <c r="Y29" s="95"/>
      <c r="Z29" s="97"/>
      <c r="AA29" s="87"/>
      <c r="AB29" s="89">
        <f t="shared" si="0"/>
        <v>1</v>
      </c>
      <c r="AC29" s="98"/>
      <c r="AD29" s="2"/>
      <c r="AE29" s="90"/>
      <c r="AG29" s="91"/>
      <c r="AH29" s="92">
        <f>SUM(E29:Q29)</f>
        <v>0</v>
      </c>
      <c r="AI29" s="92">
        <f t="shared" si="1"/>
        <v>1</v>
      </c>
      <c r="AJ29" s="92">
        <f t="shared" si="2"/>
        <v>0</v>
      </c>
      <c r="AK29" s="92"/>
      <c r="AL29" s="93">
        <f t="shared" si="3"/>
        <v>1</v>
      </c>
      <c r="AM29" s="53">
        <f t="shared" si="4"/>
        <v>1</v>
      </c>
      <c r="AN29" s="70">
        <f t="shared" si="5"/>
        <v>0</v>
      </c>
      <c r="AO29" s="71">
        <f t="shared" si="6"/>
        <v>0</v>
      </c>
      <c r="AP29" s="71">
        <f t="shared" si="7"/>
        <v>0</v>
      </c>
      <c r="AQ29" s="71">
        <f t="shared" si="8"/>
        <v>0</v>
      </c>
      <c r="AR29" s="71">
        <f t="shared" si="9"/>
        <v>0</v>
      </c>
      <c r="AS29" s="72">
        <f t="shared" si="10"/>
        <v>0</v>
      </c>
      <c r="AU29" s="21"/>
      <c r="AV29" s="2"/>
      <c r="AW29" s="100"/>
    </row>
    <row r="30" spans="1:49" x14ac:dyDescent="0.25">
      <c r="A30" s="53"/>
      <c r="B30" s="54">
        <v>21</v>
      </c>
      <c r="C30" s="186">
        <v>50</v>
      </c>
      <c r="D30" s="99" t="s">
        <v>87</v>
      </c>
      <c r="E30" s="102"/>
      <c r="F30" s="103"/>
      <c r="G30" s="104"/>
      <c r="H30" s="104"/>
      <c r="I30" s="105"/>
      <c r="J30" s="103"/>
      <c r="K30" s="104"/>
      <c r="L30" s="104"/>
      <c r="M30" s="104"/>
      <c r="N30" s="105"/>
      <c r="O30" s="103"/>
      <c r="P30" s="104"/>
      <c r="Q30" s="105"/>
      <c r="R30" s="103"/>
      <c r="S30" s="105"/>
      <c r="T30" s="103"/>
      <c r="U30" s="104"/>
      <c r="V30" s="104"/>
      <c r="W30" s="104"/>
      <c r="X30" s="105"/>
      <c r="Y30" s="103"/>
      <c r="Z30" s="105"/>
      <c r="AA30" s="102"/>
      <c r="AB30" s="106">
        <f t="shared" si="0"/>
        <v>0</v>
      </c>
      <c r="AC30" s="107" t="s">
        <v>108</v>
      </c>
      <c r="AD30" s="107">
        <v>3</v>
      </c>
      <c r="AE30" s="108">
        <v>1</v>
      </c>
      <c r="AG30" s="109">
        <v>1</v>
      </c>
      <c r="AH30" s="110">
        <f>SUM(E30:Q30)+AD30-AG30</f>
        <v>2</v>
      </c>
      <c r="AI30" s="110">
        <f t="shared" si="1"/>
        <v>0</v>
      </c>
      <c r="AJ30" s="110">
        <f t="shared" si="2"/>
        <v>0</v>
      </c>
      <c r="AK30" s="110"/>
      <c r="AL30" s="111">
        <f t="shared" si="3"/>
        <v>3</v>
      </c>
      <c r="AM30" s="53">
        <f t="shared" si="4"/>
        <v>1</v>
      </c>
      <c r="AN30" s="112">
        <f t="shared" si="5"/>
        <v>1</v>
      </c>
      <c r="AO30" s="113">
        <f t="shared" si="6"/>
        <v>2</v>
      </c>
      <c r="AP30" s="113">
        <f t="shared" si="7"/>
        <v>0</v>
      </c>
      <c r="AQ30" s="113">
        <f t="shared" si="8"/>
        <v>0</v>
      </c>
      <c r="AR30" s="113">
        <f t="shared" si="9"/>
        <v>0</v>
      </c>
      <c r="AS30" s="114">
        <f t="shared" si="10"/>
        <v>3</v>
      </c>
      <c r="AU30" s="115">
        <v>1</v>
      </c>
      <c r="AV30" s="116"/>
      <c r="AW30" s="117"/>
    </row>
    <row r="31" spans="1:49" x14ac:dyDescent="0.25">
      <c r="A31" s="53"/>
      <c r="B31" s="54"/>
      <c r="C31" s="186"/>
      <c r="D31" s="118" t="s">
        <v>103</v>
      </c>
      <c r="E31" s="119">
        <f>SUM(E7:E30)</f>
        <v>5</v>
      </c>
      <c r="F31" s="120">
        <f t="shared" ref="F31:AB31" si="12">SUM(F7:F30)</f>
        <v>44</v>
      </c>
      <c r="G31" s="121">
        <f t="shared" si="12"/>
        <v>8</v>
      </c>
      <c r="H31" s="121">
        <f t="shared" si="12"/>
        <v>4</v>
      </c>
      <c r="I31" s="122">
        <f t="shared" si="12"/>
        <v>8</v>
      </c>
      <c r="J31" s="120">
        <f t="shared" si="12"/>
        <v>16</v>
      </c>
      <c r="K31" s="121">
        <f t="shared" si="12"/>
        <v>3</v>
      </c>
      <c r="L31" s="121">
        <f t="shared" si="12"/>
        <v>0</v>
      </c>
      <c r="M31" s="121">
        <f t="shared" si="12"/>
        <v>0</v>
      </c>
      <c r="N31" s="122">
        <f t="shared" si="12"/>
        <v>6</v>
      </c>
      <c r="O31" s="120">
        <f t="shared" si="12"/>
        <v>5</v>
      </c>
      <c r="P31" s="121">
        <f t="shared" si="12"/>
        <v>13</v>
      </c>
      <c r="Q31" s="122">
        <f t="shared" si="12"/>
        <v>1</v>
      </c>
      <c r="R31" s="120">
        <f t="shared" si="12"/>
        <v>31</v>
      </c>
      <c r="S31" s="122">
        <f t="shared" si="12"/>
        <v>2</v>
      </c>
      <c r="T31" s="120">
        <f t="shared" si="12"/>
        <v>14</v>
      </c>
      <c r="U31" s="121">
        <f t="shared" si="12"/>
        <v>53</v>
      </c>
      <c r="V31" s="121">
        <f t="shared" si="12"/>
        <v>5</v>
      </c>
      <c r="W31" s="121">
        <f t="shared" si="12"/>
        <v>15</v>
      </c>
      <c r="X31" s="122">
        <f t="shared" si="12"/>
        <v>20</v>
      </c>
      <c r="Y31" s="120">
        <f t="shared" si="12"/>
        <v>14</v>
      </c>
      <c r="Z31" s="122">
        <f t="shared" si="12"/>
        <v>1</v>
      </c>
      <c r="AA31" s="119">
        <f t="shared" si="12"/>
        <v>40</v>
      </c>
      <c r="AB31" s="123">
        <f t="shared" si="12"/>
        <v>308</v>
      </c>
      <c r="AC31" s="124">
        <v>53</v>
      </c>
      <c r="AD31" s="2">
        <f>SUM(AD7:AD30)</f>
        <v>53</v>
      </c>
      <c r="AE31" s="125">
        <f>SUM(AE7:AE30)</f>
        <v>20</v>
      </c>
      <c r="AG31" s="126">
        <f>SUM(AG7:AG30)</f>
        <v>3</v>
      </c>
      <c r="AH31" s="127">
        <f t="shared" ref="AH31:AL31" si="13">SUM(AH7:AH30)</f>
        <v>161</v>
      </c>
      <c r="AI31" s="127">
        <f t="shared" si="13"/>
        <v>33</v>
      </c>
      <c r="AJ31" s="127">
        <f t="shared" si="13"/>
        <v>162</v>
      </c>
      <c r="AK31" s="127">
        <f t="shared" si="13"/>
        <v>2</v>
      </c>
      <c r="AL31" s="128">
        <f t="shared" si="13"/>
        <v>361</v>
      </c>
      <c r="AM31" s="128">
        <f>SUM(AM7:AM30)</f>
        <v>11</v>
      </c>
      <c r="AN31" s="70">
        <f t="shared" ref="AN31:AW31" si="14">SUM(AN7:AN30)</f>
        <v>3</v>
      </c>
      <c r="AO31" s="71">
        <f t="shared" si="14"/>
        <v>154</v>
      </c>
      <c r="AP31" s="71">
        <f t="shared" si="14"/>
        <v>29</v>
      </c>
      <c r="AQ31" s="71">
        <f t="shared" si="14"/>
        <v>156</v>
      </c>
      <c r="AR31" s="71">
        <f t="shared" si="14"/>
        <v>2</v>
      </c>
      <c r="AS31" s="72">
        <f t="shared" si="14"/>
        <v>344</v>
      </c>
      <c r="AU31" s="70">
        <f t="shared" si="14"/>
        <v>3</v>
      </c>
      <c r="AV31" s="71">
        <f t="shared" si="14"/>
        <v>5</v>
      </c>
      <c r="AW31" s="72">
        <f t="shared" si="14"/>
        <v>12</v>
      </c>
    </row>
    <row r="32" spans="1:49" x14ac:dyDescent="0.25">
      <c r="A32" s="53"/>
      <c r="B32" s="21"/>
      <c r="D32" s="101"/>
      <c r="E32" s="87"/>
      <c r="F32" s="95"/>
      <c r="G32" s="96"/>
      <c r="H32" s="96"/>
      <c r="I32" s="97"/>
      <c r="J32" s="95"/>
      <c r="K32" s="96"/>
      <c r="L32" s="96"/>
      <c r="M32" s="96"/>
      <c r="N32" s="97"/>
      <c r="O32" s="95"/>
      <c r="P32" s="96"/>
      <c r="Q32" s="97"/>
      <c r="R32" s="95"/>
      <c r="S32" s="97"/>
      <c r="T32" s="95"/>
      <c r="U32" s="96"/>
      <c r="V32" s="96"/>
      <c r="W32" s="96"/>
      <c r="X32" s="97"/>
      <c r="Y32" s="95"/>
      <c r="Z32" s="97"/>
      <c r="AA32" s="87"/>
      <c r="AB32" s="129"/>
      <c r="AC32" s="98"/>
      <c r="AD32" s="129"/>
      <c r="AE32" s="188"/>
      <c r="AG32" s="91"/>
      <c r="AH32" s="92"/>
      <c r="AI32" s="92"/>
      <c r="AJ32" s="92"/>
      <c r="AK32" s="92"/>
      <c r="AL32" s="93"/>
      <c r="AM32" s="93"/>
      <c r="AN32" s="70"/>
      <c r="AO32" s="71"/>
      <c r="AP32" s="71"/>
      <c r="AQ32" s="71"/>
      <c r="AR32" s="71"/>
      <c r="AS32" s="72"/>
      <c r="AU32" s="21"/>
      <c r="AV32" s="2"/>
      <c r="AW32" s="100"/>
    </row>
    <row r="33" spans="1:49" x14ac:dyDescent="0.25">
      <c r="A33" s="53"/>
      <c r="B33" s="21"/>
      <c r="D33" s="130" t="s">
        <v>150</v>
      </c>
      <c r="E33" s="87"/>
      <c r="F33" s="95"/>
      <c r="G33" s="96"/>
      <c r="H33" s="96"/>
      <c r="I33" s="97"/>
      <c r="J33" s="95"/>
      <c r="K33" s="96"/>
      <c r="L33" s="96"/>
      <c r="M33" s="96"/>
      <c r="N33" s="97"/>
      <c r="O33" s="95"/>
      <c r="P33" s="96"/>
      <c r="Q33" s="97"/>
      <c r="R33" s="95"/>
      <c r="S33" s="97"/>
      <c r="T33" s="95"/>
      <c r="U33" s="96"/>
      <c r="V33" s="96"/>
      <c r="W33" s="96"/>
      <c r="X33" s="97"/>
      <c r="Y33" s="95"/>
      <c r="Z33" s="97"/>
      <c r="AA33" s="87"/>
      <c r="AB33" s="129"/>
      <c r="AC33" s="98"/>
      <c r="AD33" s="2"/>
      <c r="AE33" s="90"/>
      <c r="AG33" s="91"/>
      <c r="AH33" s="92"/>
      <c r="AI33" s="92"/>
      <c r="AJ33" s="92"/>
      <c r="AK33" s="92"/>
      <c r="AL33" s="93"/>
      <c r="AM33" s="93"/>
      <c r="AN33" s="70"/>
      <c r="AO33" s="71"/>
      <c r="AP33" s="71"/>
      <c r="AQ33" s="71"/>
      <c r="AR33" s="71"/>
      <c r="AS33" s="72"/>
      <c r="AU33" s="21"/>
      <c r="AV33" s="2"/>
      <c r="AW33" s="100"/>
    </row>
    <row r="34" spans="1:49" x14ac:dyDescent="0.25">
      <c r="A34" s="53"/>
      <c r="B34" s="54">
        <v>16</v>
      </c>
      <c r="C34" s="186">
        <v>2</v>
      </c>
      <c r="D34" s="94" t="s">
        <v>25</v>
      </c>
      <c r="E34" s="143"/>
      <c r="F34" s="88">
        <v>2</v>
      </c>
      <c r="G34" s="144"/>
      <c r="H34" s="96"/>
      <c r="I34" s="97">
        <v>1</v>
      </c>
      <c r="J34" s="95"/>
      <c r="K34" s="96"/>
      <c r="L34" s="96"/>
      <c r="M34" s="96"/>
      <c r="N34" s="97"/>
      <c r="O34" s="95"/>
      <c r="P34" s="96">
        <v>1</v>
      </c>
      <c r="Q34" s="97"/>
      <c r="R34" s="95">
        <v>8</v>
      </c>
      <c r="S34" s="97"/>
      <c r="T34" s="95">
        <v>13</v>
      </c>
      <c r="U34" s="96">
        <v>33</v>
      </c>
      <c r="V34" s="145">
        <v>4</v>
      </c>
      <c r="W34" s="96">
        <v>5</v>
      </c>
      <c r="X34" s="97">
        <v>6</v>
      </c>
      <c r="Y34" s="95"/>
      <c r="Z34" s="97"/>
      <c r="AA34" s="87">
        <v>14</v>
      </c>
      <c r="AB34" s="129">
        <f t="shared" ref="AB34:AB50" si="15">SUM(E34:AA34)</f>
        <v>87</v>
      </c>
      <c r="AC34" s="98" t="s">
        <v>114</v>
      </c>
      <c r="AD34" s="2">
        <v>1</v>
      </c>
      <c r="AE34" s="90">
        <v>1</v>
      </c>
      <c r="AG34" s="91"/>
      <c r="AH34" s="92">
        <f>SUM(E34:Q34)</f>
        <v>4</v>
      </c>
      <c r="AI34" s="92">
        <f>SUM(R34:S34)</f>
        <v>8</v>
      </c>
      <c r="AJ34" s="92">
        <f>SUM(T34:AA34)</f>
        <v>75</v>
      </c>
      <c r="AK34" s="92">
        <f>+AD34</f>
        <v>1</v>
      </c>
      <c r="AL34" s="93">
        <f t="shared" ref="AL34:AL50" si="16">SUM(AG34:AK34)</f>
        <v>88</v>
      </c>
      <c r="AM34" s="53">
        <f t="shared" ref="AM34:AM50" si="17">IF(AL34&lt;4,1,0)</f>
        <v>0</v>
      </c>
      <c r="AN34" s="70">
        <f t="shared" ref="AN34:AN50" si="18">IF($AE34=1,AG34,0)</f>
        <v>0</v>
      </c>
      <c r="AO34" s="71">
        <f t="shared" ref="AO34:AO50" si="19">IF($AE34=1,AH34,0)</f>
        <v>4</v>
      </c>
      <c r="AP34" s="71">
        <f t="shared" ref="AP34:AP50" si="20">IF($AE34=1,AI34,0)</f>
        <v>8</v>
      </c>
      <c r="AQ34" s="71">
        <f t="shared" ref="AQ34:AQ50" si="21">IF($AE34=1,AJ34,0)</f>
        <v>75</v>
      </c>
      <c r="AR34" s="71">
        <f t="shared" ref="AR34:AR50" si="22">IF($AE34=1,AK34,0)</f>
        <v>1</v>
      </c>
      <c r="AS34" s="72">
        <f t="shared" ref="AS34:AS50" si="23">IF($AE34=1,AL34,0)</f>
        <v>88</v>
      </c>
      <c r="AU34" s="21"/>
      <c r="AV34" s="2"/>
      <c r="AW34" s="100">
        <v>1</v>
      </c>
    </row>
    <row r="35" spans="1:49" x14ac:dyDescent="0.25">
      <c r="A35" s="53"/>
      <c r="B35" s="54">
        <v>8</v>
      </c>
      <c r="C35" s="186">
        <v>4</v>
      </c>
      <c r="D35" s="94" t="s">
        <v>21</v>
      </c>
      <c r="E35" s="87">
        <v>1</v>
      </c>
      <c r="F35" s="95">
        <v>2</v>
      </c>
      <c r="G35" s="96">
        <v>2</v>
      </c>
      <c r="H35" s="96">
        <v>1</v>
      </c>
      <c r="I35" s="97">
        <v>1</v>
      </c>
      <c r="J35" s="95"/>
      <c r="K35" s="96">
        <v>1</v>
      </c>
      <c r="L35" s="96"/>
      <c r="M35" s="96"/>
      <c r="N35" s="97"/>
      <c r="O35" s="95"/>
      <c r="P35" s="96">
        <v>5</v>
      </c>
      <c r="Q35" s="97"/>
      <c r="R35" s="95"/>
      <c r="S35" s="97">
        <v>4</v>
      </c>
      <c r="T35" s="95">
        <v>4</v>
      </c>
      <c r="U35" s="96">
        <v>7</v>
      </c>
      <c r="V35" s="96"/>
      <c r="W35" s="96">
        <v>1</v>
      </c>
      <c r="X35" s="97">
        <v>4</v>
      </c>
      <c r="Y35" s="95"/>
      <c r="Z35" s="97">
        <v>1</v>
      </c>
      <c r="AA35" s="87">
        <v>7</v>
      </c>
      <c r="AB35" s="129">
        <f t="shared" si="15"/>
        <v>41</v>
      </c>
      <c r="AC35" s="98" t="s">
        <v>153</v>
      </c>
      <c r="AD35" s="2">
        <v>154</v>
      </c>
      <c r="AE35" s="90">
        <v>1</v>
      </c>
      <c r="AG35" s="91"/>
      <c r="AH35" s="92">
        <f>SUM(E35:Q35)+127</f>
        <v>140</v>
      </c>
      <c r="AI35" s="92">
        <f>SUM(R35:S35)+3</f>
        <v>7</v>
      </c>
      <c r="AJ35" s="92">
        <f>SUM(T35:AA35)+24</f>
        <v>48</v>
      </c>
      <c r="AK35" s="92"/>
      <c r="AL35" s="93">
        <f t="shared" si="16"/>
        <v>195</v>
      </c>
      <c r="AM35" s="53">
        <f t="shared" si="17"/>
        <v>0</v>
      </c>
      <c r="AN35" s="70">
        <f t="shared" si="18"/>
        <v>0</v>
      </c>
      <c r="AO35" s="71">
        <f t="shared" si="19"/>
        <v>140</v>
      </c>
      <c r="AP35" s="71">
        <f t="shared" si="20"/>
        <v>7</v>
      </c>
      <c r="AQ35" s="71">
        <f t="shared" si="21"/>
        <v>48</v>
      </c>
      <c r="AR35" s="71">
        <f t="shared" si="22"/>
        <v>0</v>
      </c>
      <c r="AS35" s="72">
        <f t="shared" si="23"/>
        <v>195</v>
      </c>
      <c r="AU35" s="21"/>
      <c r="AV35" s="2"/>
      <c r="AW35" s="100">
        <v>1</v>
      </c>
    </row>
    <row r="36" spans="1:49" x14ac:dyDescent="0.25">
      <c r="A36" s="53"/>
      <c r="B36" s="54">
        <v>15</v>
      </c>
      <c r="C36" s="186">
        <v>8</v>
      </c>
      <c r="D36" s="135" t="s">
        <v>34</v>
      </c>
      <c r="E36" s="136">
        <v>1</v>
      </c>
      <c r="F36" s="137">
        <v>1</v>
      </c>
      <c r="G36" s="138">
        <v>1</v>
      </c>
      <c r="H36" s="138">
        <v>1</v>
      </c>
      <c r="I36" s="139">
        <v>2</v>
      </c>
      <c r="J36" s="140"/>
      <c r="K36" s="141"/>
      <c r="L36" s="141">
        <v>1</v>
      </c>
      <c r="M36" s="141"/>
      <c r="N36" s="139"/>
      <c r="O36" s="140"/>
      <c r="P36" s="141"/>
      <c r="Q36" s="139">
        <v>2</v>
      </c>
      <c r="R36" s="140">
        <v>1</v>
      </c>
      <c r="S36" s="139"/>
      <c r="T36" s="140">
        <v>1</v>
      </c>
      <c r="U36" s="141">
        <v>3</v>
      </c>
      <c r="V36" s="141"/>
      <c r="W36" s="141"/>
      <c r="X36" s="139">
        <v>2</v>
      </c>
      <c r="Y36" s="140">
        <v>1</v>
      </c>
      <c r="Z36" s="139">
        <v>1</v>
      </c>
      <c r="AA36" s="142"/>
      <c r="AB36" s="129">
        <f t="shared" si="15"/>
        <v>18</v>
      </c>
      <c r="AC36" s="98" t="s">
        <v>154</v>
      </c>
      <c r="AD36" s="2">
        <v>1</v>
      </c>
      <c r="AE36" s="90">
        <v>1</v>
      </c>
      <c r="AG36" s="91">
        <f>+AD36</f>
        <v>1</v>
      </c>
      <c r="AH36" s="92">
        <f>SUM(E36:Q36)</f>
        <v>9</v>
      </c>
      <c r="AI36" s="92">
        <f t="shared" ref="AI36:AI50" si="24">SUM(R36:S36)</f>
        <v>1</v>
      </c>
      <c r="AJ36" s="92">
        <f t="shared" ref="AJ36:AJ50" si="25">SUM(T36:AA36)</f>
        <v>8</v>
      </c>
      <c r="AK36" s="92"/>
      <c r="AL36" s="93">
        <f t="shared" si="16"/>
        <v>19</v>
      </c>
      <c r="AM36" s="53">
        <f t="shared" si="17"/>
        <v>0</v>
      </c>
      <c r="AN36" s="70">
        <f t="shared" si="18"/>
        <v>1</v>
      </c>
      <c r="AO36" s="71">
        <f t="shared" si="19"/>
        <v>9</v>
      </c>
      <c r="AP36" s="71">
        <f t="shared" si="20"/>
        <v>1</v>
      </c>
      <c r="AQ36" s="71">
        <f t="shared" si="21"/>
        <v>8</v>
      </c>
      <c r="AR36" s="71">
        <f t="shared" si="22"/>
        <v>0</v>
      </c>
      <c r="AS36" s="72">
        <f t="shared" si="23"/>
        <v>19</v>
      </c>
      <c r="AU36" s="21"/>
      <c r="AV36" s="2"/>
      <c r="AW36" s="100">
        <v>1</v>
      </c>
    </row>
    <row r="37" spans="1:49" x14ac:dyDescent="0.25">
      <c r="A37" s="53"/>
      <c r="B37" s="54">
        <v>17</v>
      </c>
      <c r="C37" s="186">
        <v>10</v>
      </c>
      <c r="D37" s="94" t="s">
        <v>22</v>
      </c>
      <c r="E37" s="87"/>
      <c r="F37" s="95">
        <v>1</v>
      </c>
      <c r="G37" s="96"/>
      <c r="H37" s="96"/>
      <c r="I37" s="97"/>
      <c r="J37" s="95"/>
      <c r="K37" s="96"/>
      <c r="L37" s="96"/>
      <c r="M37" s="96"/>
      <c r="N37" s="97"/>
      <c r="O37" s="95"/>
      <c r="P37" s="96"/>
      <c r="Q37" s="97"/>
      <c r="R37" s="95">
        <v>3</v>
      </c>
      <c r="S37" s="97"/>
      <c r="T37" s="95">
        <v>3</v>
      </c>
      <c r="U37" s="96">
        <v>3</v>
      </c>
      <c r="V37" s="145">
        <v>2</v>
      </c>
      <c r="W37" s="96"/>
      <c r="X37" s="97">
        <v>3</v>
      </c>
      <c r="Y37" s="223">
        <v>1</v>
      </c>
      <c r="Z37" s="224"/>
      <c r="AA37" s="87">
        <v>1</v>
      </c>
      <c r="AB37" s="129">
        <f t="shared" si="15"/>
        <v>17</v>
      </c>
      <c r="AC37" s="98" t="s">
        <v>115</v>
      </c>
      <c r="AD37" s="2">
        <v>4</v>
      </c>
      <c r="AE37" s="90"/>
      <c r="AG37" s="91"/>
      <c r="AH37" s="92">
        <f>SUM(E37:Q37)+AD37</f>
        <v>5</v>
      </c>
      <c r="AI37" s="92">
        <f t="shared" si="24"/>
        <v>3</v>
      </c>
      <c r="AJ37" s="92">
        <f t="shared" si="25"/>
        <v>13</v>
      </c>
      <c r="AK37" s="92"/>
      <c r="AL37" s="93">
        <f t="shared" si="16"/>
        <v>21</v>
      </c>
      <c r="AM37" s="53">
        <f t="shared" si="17"/>
        <v>0</v>
      </c>
      <c r="AN37" s="70">
        <f t="shared" si="18"/>
        <v>0</v>
      </c>
      <c r="AO37" s="71">
        <f t="shared" si="19"/>
        <v>0</v>
      </c>
      <c r="AP37" s="71">
        <f t="shared" si="20"/>
        <v>0</v>
      </c>
      <c r="AQ37" s="71">
        <f t="shared" si="21"/>
        <v>0</v>
      </c>
      <c r="AR37" s="71">
        <f t="shared" si="22"/>
        <v>0</v>
      </c>
      <c r="AS37" s="72">
        <f t="shared" si="23"/>
        <v>0</v>
      </c>
      <c r="AU37" s="21"/>
      <c r="AV37" s="2"/>
      <c r="AW37" s="100"/>
    </row>
    <row r="38" spans="1:49" x14ac:dyDescent="0.25">
      <c r="A38" s="53"/>
      <c r="B38" s="54">
        <v>2</v>
      </c>
      <c r="C38" s="186">
        <v>17</v>
      </c>
      <c r="D38" s="94" t="s">
        <v>19</v>
      </c>
      <c r="E38" s="87"/>
      <c r="F38" s="95">
        <v>3</v>
      </c>
      <c r="G38" s="96"/>
      <c r="H38" s="96"/>
      <c r="I38" s="97"/>
      <c r="J38" s="95"/>
      <c r="K38" s="96"/>
      <c r="L38" s="96"/>
      <c r="M38" s="96"/>
      <c r="N38" s="97"/>
      <c r="O38" s="95"/>
      <c r="P38" s="96"/>
      <c r="Q38" s="97"/>
      <c r="R38" s="95"/>
      <c r="S38" s="97"/>
      <c r="T38" s="95">
        <v>2</v>
      </c>
      <c r="U38" s="96">
        <v>1</v>
      </c>
      <c r="V38" s="96"/>
      <c r="W38" s="96"/>
      <c r="X38" s="97">
        <v>1</v>
      </c>
      <c r="Y38" s="95"/>
      <c r="Z38" s="97"/>
      <c r="AA38" s="87"/>
      <c r="AB38" s="129">
        <f t="shared" si="15"/>
        <v>7</v>
      </c>
      <c r="AC38" s="98" t="s">
        <v>156</v>
      </c>
      <c r="AD38" s="2">
        <v>3</v>
      </c>
      <c r="AE38" s="90">
        <v>1</v>
      </c>
      <c r="AG38" s="91">
        <v>2</v>
      </c>
      <c r="AH38" s="92">
        <f>SUM(E38:Q38)</f>
        <v>3</v>
      </c>
      <c r="AI38" s="92">
        <f t="shared" si="24"/>
        <v>0</v>
      </c>
      <c r="AJ38" s="92">
        <f t="shared" si="25"/>
        <v>4</v>
      </c>
      <c r="AK38" s="92">
        <f>+AD38-AG38</f>
        <v>1</v>
      </c>
      <c r="AL38" s="93">
        <f t="shared" si="16"/>
        <v>10</v>
      </c>
      <c r="AM38" s="53">
        <f t="shared" si="17"/>
        <v>0</v>
      </c>
      <c r="AN38" s="70">
        <f t="shared" si="18"/>
        <v>2</v>
      </c>
      <c r="AO38" s="71">
        <f t="shared" si="19"/>
        <v>3</v>
      </c>
      <c r="AP38" s="71">
        <f t="shared" si="20"/>
        <v>0</v>
      </c>
      <c r="AQ38" s="71">
        <f t="shared" si="21"/>
        <v>4</v>
      </c>
      <c r="AR38" s="71">
        <f t="shared" si="22"/>
        <v>1</v>
      </c>
      <c r="AS38" s="72">
        <f t="shared" si="23"/>
        <v>10</v>
      </c>
      <c r="AU38" s="21"/>
      <c r="AV38" s="2"/>
      <c r="AW38" s="100">
        <v>1</v>
      </c>
    </row>
    <row r="39" spans="1:49" x14ac:dyDescent="0.25">
      <c r="A39" s="53"/>
      <c r="B39" s="54">
        <v>6</v>
      </c>
      <c r="C39" s="186">
        <v>18</v>
      </c>
      <c r="D39" s="86" t="s">
        <v>93</v>
      </c>
      <c r="E39" s="87"/>
      <c r="F39" s="95">
        <v>1</v>
      </c>
      <c r="G39" s="96">
        <v>1</v>
      </c>
      <c r="H39" s="96"/>
      <c r="I39" s="97"/>
      <c r="J39" s="95"/>
      <c r="K39" s="96"/>
      <c r="L39" s="96"/>
      <c r="M39" s="96"/>
      <c r="N39" s="97"/>
      <c r="O39" s="95"/>
      <c r="P39" s="96"/>
      <c r="Q39" s="97"/>
      <c r="R39" s="95"/>
      <c r="S39" s="97"/>
      <c r="T39" s="95"/>
      <c r="U39" s="96"/>
      <c r="V39" s="96"/>
      <c r="W39" s="96">
        <v>3</v>
      </c>
      <c r="X39" s="97"/>
      <c r="Y39" s="95"/>
      <c r="Z39" s="97"/>
      <c r="AA39" s="87">
        <v>1</v>
      </c>
      <c r="AB39" s="129">
        <f t="shared" si="15"/>
        <v>6</v>
      </c>
      <c r="AC39" s="98"/>
      <c r="AD39" s="2"/>
      <c r="AE39" s="90"/>
      <c r="AG39" s="91"/>
      <c r="AH39" s="92">
        <f>SUM(E39:Q39)</f>
        <v>2</v>
      </c>
      <c r="AI39" s="92">
        <f t="shared" si="24"/>
        <v>0</v>
      </c>
      <c r="AJ39" s="92">
        <f t="shared" si="25"/>
        <v>4</v>
      </c>
      <c r="AK39" s="92"/>
      <c r="AL39" s="93">
        <f t="shared" si="16"/>
        <v>6</v>
      </c>
      <c r="AM39" s="53">
        <f t="shared" si="17"/>
        <v>0</v>
      </c>
      <c r="AN39" s="70">
        <f t="shared" si="18"/>
        <v>0</v>
      </c>
      <c r="AO39" s="71">
        <f t="shared" si="19"/>
        <v>0</v>
      </c>
      <c r="AP39" s="71">
        <f t="shared" si="20"/>
        <v>0</v>
      </c>
      <c r="AQ39" s="71">
        <f t="shared" si="21"/>
        <v>0</v>
      </c>
      <c r="AR39" s="71">
        <f t="shared" si="22"/>
        <v>0</v>
      </c>
      <c r="AS39" s="72">
        <f t="shared" si="23"/>
        <v>0</v>
      </c>
      <c r="AU39" s="21"/>
      <c r="AV39" s="2"/>
      <c r="AW39" s="100"/>
    </row>
    <row r="40" spans="1:49" x14ac:dyDescent="0.25">
      <c r="A40" s="53"/>
      <c r="B40" s="54">
        <v>7</v>
      </c>
      <c r="C40" s="186">
        <v>19</v>
      </c>
      <c r="D40" s="86" t="s">
        <v>94</v>
      </c>
      <c r="E40" s="87"/>
      <c r="F40" s="95"/>
      <c r="G40" s="96"/>
      <c r="H40" s="96"/>
      <c r="I40" s="97"/>
      <c r="J40" s="95"/>
      <c r="K40" s="96"/>
      <c r="L40" s="96"/>
      <c r="M40" s="96"/>
      <c r="N40" s="97"/>
      <c r="O40" s="95"/>
      <c r="P40" s="96">
        <v>2</v>
      </c>
      <c r="Q40" s="97"/>
      <c r="R40" s="95">
        <v>1</v>
      </c>
      <c r="S40" s="97"/>
      <c r="T40" s="95"/>
      <c r="U40" s="96"/>
      <c r="V40" s="96">
        <v>1</v>
      </c>
      <c r="W40" s="96">
        <v>1</v>
      </c>
      <c r="X40" s="97"/>
      <c r="Y40" s="95"/>
      <c r="Z40" s="97"/>
      <c r="AA40" s="87"/>
      <c r="AB40" s="129">
        <f t="shared" si="15"/>
        <v>5</v>
      </c>
      <c r="AC40" s="98"/>
      <c r="AD40" s="2"/>
      <c r="AE40" s="90">
        <v>1</v>
      </c>
      <c r="AG40" s="91"/>
      <c r="AH40" s="92">
        <f>SUM(E40:Q40)</f>
        <v>2</v>
      </c>
      <c r="AI40" s="92">
        <f t="shared" si="24"/>
        <v>1</v>
      </c>
      <c r="AJ40" s="92">
        <f t="shared" si="25"/>
        <v>2</v>
      </c>
      <c r="AK40" s="92"/>
      <c r="AL40" s="93">
        <f t="shared" si="16"/>
        <v>5</v>
      </c>
      <c r="AM40" s="53">
        <f t="shared" si="17"/>
        <v>0</v>
      </c>
      <c r="AN40" s="70">
        <f t="shared" si="18"/>
        <v>0</v>
      </c>
      <c r="AO40" s="71">
        <f t="shared" si="19"/>
        <v>2</v>
      </c>
      <c r="AP40" s="71">
        <f t="shared" si="20"/>
        <v>1</v>
      </c>
      <c r="AQ40" s="71">
        <f t="shared" si="21"/>
        <v>2</v>
      </c>
      <c r="AR40" s="71">
        <f t="shared" si="22"/>
        <v>0</v>
      </c>
      <c r="AS40" s="72">
        <f t="shared" si="23"/>
        <v>5</v>
      </c>
      <c r="AU40" s="21"/>
      <c r="AV40" s="2"/>
      <c r="AW40" s="100">
        <v>1</v>
      </c>
    </row>
    <row r="41" spans="1:49" x14ac:dyDescent="0.25">
      <c r="A41" s="53"/>
      <c r="B41" s="54">
        <v>10</v>
      </c>
      <c r="C41" s="186">
        <v>20</v>
      </c>
      <c r="D41" s="86" t="s">
        <v>96</v>
      </c>
      <c r="E41" s="87"/>
      <c r="F41" s="95">
        <v>1</v>
      </c>
      <c r="G41" s="96"/>
      <c r="H41" s="96">
        <v>1</v>
      </c>
      <c r="I41" s="97"/>
      <c r="J41" s="95"/>
      <c r="K41" s="96"/>
      <c r="L41" s="96"/>
      <c r="M41" s="96"/>
      <c r="N41" s="97"/>
      <c r="O41" s="95"/>
      <c r="P41" s="96"/>
      <c r="Q41" s="97"/>
      <c r="R41" s="95"/>
      <c r="S41" s="97"/>
      <c r="T41" s="95"/>
      <c r="U41" s="96"/>
      <c r="V41" s="96"/>
      <c r="W41" s="96"/>
      <c r="X41" s="97"/>
      <c r="Y41" s="95"/>
      <c r="Z41" s="97"/>
      <c r="AA41" s="132">
        <v>3</v>
      </c>
      <c r="AB41" s="129">
        <f t="shared" si="15"/>
        <v>5</v>
      </c>
      <c r="AC41" s="98"/>
      <c r="AD41" s="2"/>
      <c r="AE41" s="90">
        <v>1</v>
      </c>
      <c r="AG41" s="91"/>
      <c r="AH41" s="92">
        <f>SUM(E41:Q41)</f>
        <v>2</v>
      </c>
      <c r="AI41" s="92">
        <f t="shared" si="24"/>
        <v>0</v>
      </c>
      <c r="AJ41" s="92">
        <f t="shared" si="25"/>
        <v>3</v>
      </c>
      <c r="AK41" s="92"/>
      <c r="AL41" s="93">
        <f t="shared" si="16"/>
        <v>5</v>
      </c>
      <c r="AM41" s="53">
        <f t="shared" si="17"/>
        <v>0</v>
      </c>
      <c r="AN41" s="70">
        <f t="shared" si="18"/>
        <v>0</v>
      </c>
      <c r="AO41" s="71">
        <f t="shared" si="19"/>
        <v>2</v>
      </c>
      <c r="AP41" s="71">
        <f t="shared" si="20"/>
        <v>0</v>
      </c>
      <c r="AQ41" s="71">
        <f t="shared" si="21"/>
        <v>3</v>
      </c>
      <c r="AR41" s="71">
        <f t="shared" si="22"/>
        <v>0</v>
      </c>
      <c r="AS41" s="72">
        <f t="shared" si="23"/>
        <v>5</v>
      </c>
      <c r="AU41" s="21"/>
      <c r="AV41" s="2"/>
      <c r="AW41" s="100">
        <v>1</v>
      </c>
    </row>
    <row r="42" spans="1:49" x14ac:dyDescent="0.25">
      <c r="A42" s="53"/>
      <c r="B42" s="54">
        <v>12</v>
      </c>
      <c r="C42" s="186">
        <v>23</v>
      </c>
      <c r="D42" s="133" t="s">
        <v>23</v>
      </c>
      <c r="E42" s="87"/>
      <c r="F42" s="95">
        <v>1</v>
      </c>
      <c r="G42" s="96"/>
      <c r="H42" s="96"/>
      <c r="I42" s="97"/>
      <c r="J42" s="95"/>
      <c r="K42" s="96"/>
      <c r="L42" s="96"/>
      <c r="M42" s="96"/>
      <c r="N42" s="97"/>
      <c r="O42" s="95"/>
      <c r="P42" s="96">
        <v>1</v>
      </c>
      <c r="Q42" s="97"/>
      <c r="R42" s="95"/>
      <c r="S42" s="97"/>
      <c r="T42" s="95"/>
      <c r="U42" s="96">
        <v>1</v>
      </c>
      <c r="V42" s="96"/>
      <c r="W42" s="96">
        <v>1</v>
      </c>
      <c r="X42" s="97"/>
      <c r="Y42" s="95"/>
      <c r="Z42" s="97"/>
      <c r="AA42" s="87"/>
      <c r="AB42" s="129">
        <f t="shared" si="15"/>
        <v>4</v>
      </c>
      <c r="AC42" s="98" t="s">
        <v>148</v>
      </c>
      <c r="AD42" s="2">
        <v>3</v>
      </c>
      <c r="AE42" s="90">
        <v>1</v>
      </c>
      <c r="AG42" s="91">
        <v>1</v>
      </c>
      <c r="AH42" s="92">
        <f>SUM(E42:Q42)+AD42-AG42</f>
        <v>4</v>
      </c>
      <c r="AI42" s="92">
        <f t="shared" si="24"/>
        <v>0</v>
      </c>
      <c r="AJ42" s="92">
        <f t="shared" si="25"/>
        <v>2</v>
      </c>
      <c r="AK42" s="92"/>
      <c r="AL42" s="93">
        <f t="shared" si="16"/>
        <v>7</v>
      </c>
      <c r="AM42" s="186">
        <f t="shared" si="17"/>
        <v>0</v>
      </c>
      <c r="AN42" s="70">
        <f t="shared" si="18"/>
        <v>1</v>
      </c>
      <c r="AO42" s="71">
        <f t="shared" si="19"/>
        <v>4</v>
      </c>
      <c r="AP42" s="71">
        <f t="shared" si="20"/>
        <v>0</v>
      </c>
      <c r="AQ42" s="71">
        <f t="shared" si="21"/>
        <v>2</v>
      </c>
      <c r="AR42" s="71">
        <f t="shared" si="22"/>
        <v>0</v>
      </c>
      <c r="AS42" s="72">
        <f t="shared" si="23"/>
        <v>7</v>
      </c>
      <c r="AU42" s="21"/>
      <c r="AV42" s="2"/>
      <c r="AW42" s="100">
        <v>1</v>
      </c>
    </row>
    <row r="43" spans="1:49" x14ac:dyDescent="0.25">
      <c r="A43" s="53"/>
      <c r="B43" s="54">
        <v>11</v>
      </c>
      <c r="C43" s="186">
        <v>24</v>
      </c>
      <c r="D43" s="86" t="s">
        <v>97</v>
      </c>
      <c r="E43" s="87"/>
      <c r="F43" s="95">
        <v>2</v>
      </c>
      <c r="G43" s="96"/>
      <c r="H43" s="96"/>
      <c r="I43" s="97"/>
      <c r="J43" s="95"/>
      <c r="K43" s="96"/>
      <c r="L43" s="96"/>
      <c r="M43" s="96"/>
      <c r="N43" s="97"/>
      <c r="O43" s="95"/>
      <c r="P43" s="96">
        <v>2</v>
      </c>
      <c r="Q43" s="97"/>
      <c r="R43" s="95"/>
      <c r="S43" s="97"/>
      <c r="T43" s="95"/>
      <c r="U43" s="96"/>
      <c r="V43" s="96"/>
      <c r="W43" s="96"/>
      <c r="X43" s="97"/>
      <c r="Y43" s="95"/>
      <c r="Z43" s="97"/>
      <c r="AA43" s="87"/>
      <c r="AB43" s="129">
        <f t="shared" si="15"/>
        <v>4</v>
      </c>
      <c r="AC43" s="98" t="s">
        <v>147</v>
      </c>
      <c r="AD43" s="2">
        <v>2</v>
      </c>
      <c r="AE43" s="90">
        <v>1</v>
      </c>
      <c r="AG43" s="91"/>
      <c r="AH43" s="92">
        <f>SUM(E43:Q43)+AD43</f>
        <v>6</v>
      </c>
      <c r="AI43" s="92">
        <f t="shared" si="24"/>
        <v>0</v>
      </c>
      <c r="AJ43" s="92">
        <f t="shared" si="25"/>
        <v>0</v>
      </c>
      <c r="AK43" s="92"/>
      <c r="AL43" s="93">
        <f t="shared" si="16"/>
        <v>6</v>
      </c>
      <c r="AM43" s="186">
        <f t="shared" si="17"/>
        <v>0</v>
      </c>
      <c r="AN43" s="70">
        <f t="shared" si="18"/>
        <v>0</v>
      </c>
      <c r="AO43" s="71">
        <f t="shared" si="19"/>
        <v>6</v>
      </c>
      <c r="AP43" s="71">
        <f t="shared" si="20"/>
        <v>0</v>
      </c>
      <c r="AQ43" s="71">
        <f t="shared" si="21"/>
        <v>0</v>
      </c>
      <c r="AR43" s="71">
        <f t="shared" si="22"/>
        <v>0</v>
      </c>
      <c r="AS43" s="72">
        <f t="shared" si="23"/>
        <v>6</v>
      </c>
      <c r="AU43" s="21">
        <v>1</v>
      </c>
      <c r="AV43" s="2"/>
      <c r="AW43" s="100"/>
    </row>
    <row r="44" spans="1:49" x14ac:dyDescent="0.25">
      <c r="A44" s="53"/>
      <c r="B44" s="54">
        <v>14</v>
      </c>
      <c r="C44" s="186">
        <v>32</v>
      </c>
      <c r="D44" s="134" t="s">
        <v>24</v>
      </c>
      <c r="E44" s="87"/>
      <c r="F44" s="95">
        <v>1</v>
      </c>
      <c r="G44" s="96"/>
      <c r="H44" s="96"/>
      <c r="I44" s="97"/>
      <c r="J44" s="95"/>
      <c r="K44" s="96"/>
      <c r="L44" s="96"/>
      <c r="M44" s="96"/>
      <c r="N44" s="97"/>
      <c r="O44" s="95"/>
      <c r="P44" s="96"/>
      <c r="Q44" s="97"/>
      <c r="R44" s="95">
        <v>1</v>
      </c>
      <c r="S44" s="97">
        <v>1</v>
      </c>
      <c r="T44" s="95"/>
      <c r="U44" s="96"/>
      <c r="V44" s="96"/>
      <c r="W44" s="96"/>
      <c r="X44" s="97"/>
      <c r="Y44" s="95"/>
      <c r="Z44" s="97"/>
      <c r="AA44" s="87"/>
      <c r="AB44" s="129">
        <f t="shared" si="15"/>
        <v>3</v>
      </c>
      <c r="AC44" s="98"/>
      <c r="AD44" s="2"/>
      <c r="AE44" s="90"/>
      <c r="AG44" s="91"/>
      <c r="AH44" s="92">
        <f>SUM(E44:Q44)</f>
        <v>1</v>
      </c>
      <c r="AI44" s="92">
        <f t="shared" si="24"/>
        <v>2</v>
      </c>
      <c r="AJ44" s="92">
        <f t="shared" si="25"/>
        <v>0</v>
      </c>
      <c r="AK44" s="92"/>
      <c r="AL44" s="93">
        <f t="shared" si="16"/>
        <v>3</v>
      </c>
      <c r="AM44" s="53">
        <f t="shared" si="17"/>
        <v>1</v>
      </c>
      <c r="AN44" s="70">
        <f t="shared" si="18"/>
        <v>0</v>
      </c>
      <c r="AO44" s="71">
        <f t="shared" si="19"/>
        <v>0</v>
      </c>
      <c r="AP44" s="71">
        <f t="shared" si="20"/>
        <v>0</v>
      </c>
      <c r="AQ44" s="71">
        <f t="shared" si="21"/>
        <v>0</v>
      </c>
      <c r="AR44" s="71">
        <f t="shared" si="22"/>
        <v>0</v>
      </c>
      <c r="AS44" s="72">
        <f t="shared" si="23"/>
        <v>0</v>
      </c>
      <c r="AU44" s="21"/>
      <c r="AV44" s="2"/>
      <c r="AW44" s="100"/>
    </row>
    <row r="45" spans="1:49" x14ac:dyDescent="0.25">
      <c r="A45" s="53"/>
      <c r="B45" s="54">
        <v>3</v>
      </c>
      <c r="C45" s="186">
        <v>37</v>
      </c>
      <c r="D45" s="86" t="s">
        <v>90</v>
      </c>
      <c r="E45" s="87"/>
      <c r="F45" s="95"/>
      <c r="G45" s="96"/>
      <c r="H45" s="96"/>
      <c r="I45" s="97"/>
      <c r="J45" s="95"/>
      <c r="K45" s="96"/>
      <c r="L45" s="96"/>
      <c r="M45" s="96"/>
      <c r="N45" s="97"/>
      <c r="O45" s="95"/>
      <c r="P45" s="96"/>
      <c r="Q45" s="97"/>
      <c r="R45" s="95"/>
      <c r="S45" s="97"/>
      <c r="T45" s="95"/>
      <c r="U45" s="96"/>
      <c r="V45" s="96"/>
      <c r="W45" s="96">
        <v>1</v>
      </c>
      <c r="X45" s="97"/>
      <c r="Y45" s="95"/>
      <c r="Z45" s="97"/>
      <c r="AA45" s="87">
        <v>1</v>
      </c>
      <c r="AB45" s="129">
        <f t="shared" si="15"/>
        <v>2</v>
      </c>
      <c r="AC45" s="98" t="s">
        <v>109</v>
      </c>
      <c r="AD45" s="2">
        <v>1</v>
      </c>
      <c r="AE45" s="90">
        <v>1</v>
      </c>
      <c r="AG45" s="91"/>
      <c r="AH45" s="92">
        <f>SUM(E45:Q45)+AD45</f>
        <v>1</v>
      </c>
      <c r="AI45" s="92">
        <f t="shared" si="24"/>
        <v>0</v>
      </c>
      <c r="AJ45" s="92">
        <f t="shared" si="25"/>
        <v>2</v>
      </c>
      <c r="AK45" s="92"/>
      <c r="AL45" s="93">
        <f t="shared" si="16"/>
        <v>3</v>
      </c>
      <c r="AM45" s="53">
        <f t="shared" si="17"/>
        <v>1</v>
      </c>
      <c r="AN45" s="70">
        <f t="shared" si="18"/>
        <v>0</v>
      </c>
      <c r="AO45" s="71">
        <f t="shared" si="19"/>
        <v>1</v>
      </c>
      <c r="AP45" s="71">
        <f t="shared" si="20"/>
        <v>0</v>
      </c>
      <c r="AQ45" s="71">
        <f t="shared" si="21"/>
        <v>2</v>
      </c>
      <c r="AR45" s="71">
        <f t="shared" si="22"/>
        <v>0</v>
      </c>
      <c r="AS45" s="72">
        <f t="shared" si="23"/>
        <v>3</v>
      </c>
      <c r="AU45" s="21"/>
      <c r="AV45" s="2"/>
      <c r="AW45" s="100">
        <v>1</v>
      </c>
    </row>
    <row r="46" spans="1:49" x14ac:dyDescent="0.25">
      <c r="A46" s="53"/>
      <c r="B46" s="54">
        <v>4</v>
      </c>
      <c r="C46" s="186">
        <v>38</v>
      </c>
      <c r="D46" s="86" t="s">
        <v>91</v>
      </c>
      <c r="E46" s="87"/>
      <c r="F46" s="95">
        <v>1</v>
      </c>
      <c r="G46" s="96"/>
      <c r="H46" s="96"/>
      <c r="I46" s="97"/>
      <c r="J46" s="95"/>
      <c r="K46" s="96"/>
      <c r="L46" s="96"/>
      <c r="M46" s="96"/>
      <c r="N46" s="97">
        <v>1</v>
      </c>
      <c r="O46" s="95"/>
      <c r="P46" s="96"/>
      <c r="Q46" s="97"/>
      <c r="R46" s="95"/>
      <c r="S46" s="97"/>
      <c r="T46" s="95"/>
      <c r="U46" s="96"/>
      <c r="V46" s="96"/>
      <c r="W46" s="96"/>
      <c r="X46" s="97"/>
      <c r="Y46" s="95"/>
      <c r="Z46" s="97"/>
      <c r="AA46" s="87"/>
      <c r="AB46" s="129">
        <f t="shared" si="15"/>
        <v>2</v>
      </c>
      <c r="AC46" s="98"/>
      <c r="AD46" s="2"/>
      <c r="AE46" s="90"/>
      <c r="AG46" s="91"/>
      <c r="AH46" s="92">
        <f>SUM(E46:Q46)</f>
        <v>2</v>
      </c>
      <c r="AI46" s="92">
        <f t="shared" si="24"/>
        <v>0</v>
      </c>
      <c r="AJ46" s="92">
        <f t="shared" si="25"/>
        <v>0</v>
      </c>
      <c r="AK46" s="92"/>
      <c r="AL46" s="93">
        <f t="shared" si="16"/>
        <v>2</v>
      </c>
      <c r="AM46" s="53">
        <f t="shared" si="17"/>
        <v>1</v>
      </c>
      <c r="AN46" s="70">
        <f t="shared" si="18"/>
        <v>0</v>
      </c>
      <c r="AO46" s="71">
        <f t="shared" si="19"/>
        <v>0</v>
      </c>
      <c r="AP46" s="71">
        <f t="shared" si="20"/>
        <v>0</v>
      </c>
      <c r="AQ46" s="71">
        <f t="shared" si="21"/>
        <v>0</v>
      </c>
      <c r="AR46" s="71">
        <f t="shared" si="22"/>
        <v>0</v>
      </c>
      <c r="AS46" s="72">
        <f t="shared" si="23"/>
        <v>0</v>
      </c>
      <c r="AU46" s="21"/>
      <c r="AV46" s="2"/>
      <c r="AW46" s="100"/>
    </row>
    <row r="47" spans="1:49" x14ac:dyDescent="0.25">
      <c r="A47" s="53"/>
      <c r="B47" s="54">
        <v>5</v>
      </c>
      <c r="C47" s="186">
        <v>43</v>
      </c>
      <c r="D47" s="86" t="s">
        <v>92</v>
      </c>
      <c r="E47" s="87"/>
      <c r="F47" s="95">
        <v>1</v>
      </c>
      <c r="G47" s="96"/>
      <c r="H47" s="96"/>
      <c r="I47" s="97"/>
      <c r="J47" s="95"/>
      <c r="K47" s="96"/>
      <c r="L47" s="96"/>
      <c r="M47" s="96"/>
      <c r="N47" s="97"/>
      <c r="O47" s="95"/>
      <c r="P47" s="96"/>
      <c r="Q47" s="97"/>
      <c r="R47" s="95"/>
      <c r="S47" s="97"/>
      <c r="T47" s="95"/>
      <c r="U47" s="96"/>
      <c r="V47" s="96"/>
      <c r="W47" s="96"/>
      <c r="X47" s="97"/>
      <c r="Y47" s="95"/>
      <c r="Z47" s="97"/>
      <c r="AA47" s="87"/>
      <c r="AB47" s="129">
        <f t="shared" si="15"/>
        <v>1</v>
      </c>
      <c r="AC47" s="98" t="s">
        <v>118</v>
      </c>
      <c r="AD47" s="2">
        <v>1</v>
      </c>
      <c r="AE47" s="90"/>
      <c r="AG47" s="91"/>
      <c r="AH47" s="92">
        <f>SUM(E47:Q47)+AD47</f>
        <v>2</v>
      </c>
      <c r="AI47" s="92">
        <f t="shared" si="24"/>
        <v>0</v>
      </c>
      <c r="AJ47" s="92">
        <f t="shared" si="25"/>
        <v>0</v>
      </c>
      <c r="AK47" s="92"/>
      <c r="AL47" s="93">
        <f t="shared" si="16"/>
        <v>2</v>
      </c>
      <c r="AM47" s="186">
        <f t="shared" si="17"/>
        <v>1</v>
      </c>
      <c r="AN47" s="70">
        <f t="shared" si="18"/>
        <v>0</v>
      </c>
      <c r="AO47" s="71">
        <f t="shared" si="19"/>
        <v>0</v>
      </c>
      <c r="AP47" s="71">
        <f t="shared" si="20"/>
        <v>0</v>
      </c>
      <c r="AQ47" s="71">
        <f t="shared" si="21"/>
        <v>0</v>
      </c>
      <c r="AR47" s="71">
        <f t="shared" si="22"/>
        <v>0</v>
      </c>
      <c r="AS47" s="72">
        <f t="shared" si="23"/>
        <v>0</v>
      </c>
      <c r="AU47" s="21"/>
      <c r="AV47" s="2"/>
      <c r="AW47" s="100"/>
    </row>
    <row r="48" spans="1:49" x14ac:dyDescent="0.25">
      <c r="A48" s="53"/>
      <c r="B48" s="54">
        <v>1</v>
      </c>
      <c r="C48" s="186">
        <v>44</v>
      </c>
      <c r="D48" s="2" t="s">
        <v>121</v>
      </c>
      <c r="E48" s="87"/>
      <c r="F48" s="95"/>
      <c r="G48" s="96"/>
      <c r="H48" s="96"/>
      <c r="I48" s="97"/>
      <c r="J48" s="95"/>
      <c r="K48" s="96"/>
      <c r="L48" s="96"/>
      <c r="M48" s="96"/>
      <c r="N48" s="97"/>
      <c r="O48" s="95"/>
      <c r="P48" s="96"/>
      <c r="Q48" s="97"/>
      <c r="R48" s="95">
        <v>1</v>
      </c>
      <c r="S48" s="97"/>
      <c r="T48" s="95"/>
      <c r="U48" s="96"/>
      <c r="V48" s="96"/>
      <c r="W48" s="96"/>
      <c r="X48" s="97"/>
      <c r="Y48" s="95"/>
      <c r="Z48" s="97"/>
      <c r="AA48" s="87"/>
      <c r="AB48" s="129">
        <f t="shared" si="15"/>
        <v>1</v>
      </c>
      <c r="AC48" s="98"/>
      <c r="AD48" s="2"/>
      <c r="AE48" s="90"/>
      <c r="AG48" s="91"/>
      <c r="AH48" s="92">
        <f>SUM(E48:Q48)</f>
        <v>0</v>
      </c>
      <c r="AI48" s="92">
        <f t="shared" si="24"/>
        <v>1</v>
      </c>
      <c r="AJ48" s="92">
        <f t="shared" si="25"/>
        <v>0</v>
      </c>
      <c r="AK48" s="92"/>
      <c r="AL48" s="93">
        <f t="shared" si="16"/>
        <v>1</v>
      </c>
      <c r="AM48" s="186">
        <f t="shared" si="17"/>
        <v>1</v>
      </c>
      <c r="AN48" s="70">
        <f t="shared" si="18"/>
        <v>0</v>
      </c>
      <c r="AO48" s="71">
        <f t="shared" si="19"/>
        <v>0</v>
      </c>
      <c r="AP48" s="71">
        <f t="shared" si="20"/>
        <v>0</v>
      </c>
      <c r="AQ48" s="71">
        <f t="shared" si="21"/>
        <v>0</v>
      </c>
      <c r="AR48" s="71">
        <f t="shared" si="22"/>
        <v>0</v>
      </c>
      <c r="AS48" s="72">
        <f t="shared" si="23"/>
        <v>0</v>
      </c>
      <c r="AU48" s="21"/>
      <c r="AV48" s="2"/>
      <c r="AW48" s="100"/>
    </row>
    <row r="49" spans="1:49" x14ac:dyDescent="0.25">
      <c r="A49" s="53"/>
      <c r="B49" s="54">
        <v>9</v>
      </c>
      <c r="C49" s="186">
        <v>45</v>
      </c>
      <c r="D49" s="131" t="s">
        <v>95</v>
      </c>
      <c r="E49" s="87"/>
      <c r="F49" s="95"/>
      <c r="G49" s="96"/>
      <c r="H49" s="96"/>
      <c r="I49" s="97"/>
      <c r="J49" s="95"/>
      <c r="K49" s="96"/>
      <c r="L49" s="96"/>
      <c r="M49" s="96"/>
      <c r="N49" s="97"/>
      <c r="O49" s="95"/>
      <c r="P49" s="96"/>
      <c r="Q49" s="97"/>
      <c r="R49" s="95"/>
      <c r="S49" s="97"/>
      <c r="T49" s="95"/>
      <c r="U49" s="96"/>
      <c r="V49" s="96"/>
      <c r="W49" s="96">
        <v>1</v>
      </c>
      <c r="X49" s="97"/>
      <c r="Y49" s="95"/>
      <c r="Z49" s="97"/>
      <c r="AA49" s="87"/>
      <c r="AB49" s="129">
        <f t="shared" si="15"/>
        <v>1</v>
      </c>
      <c r="AC49" s="98"/>
      <c r="AD49" s="2"/>
      <c r="AE49" s="90"/>
      <c r="AG49" s="91"/>
      <c r="AH49" s="92">
        <f>SUM(E49:Q49)</f>
        <v>0</v>
      </c>
      <c r="AI49" s="92">
        <f t="shared" si="24"/>
        <v>0</v>
      </c>
      <c r="AJ49" s="92">
        <f t="shared" si="25"/>
        <v>1</v>
      </c>
      <c r="AK49" s="92"/>
      <c r="AL49" s="93">
        <f t="shared" si="16"/>
        <v>1</v>
      </c>
      <c r="AM49" s="186">
        <f t="shared" si="17"/>
        <v>1</v>
      </c>
      <c r="AN49" s="70">
        <f t="shared" si="18"/>
        <v>0</v>
      </c>
      <c r="AO49" s="71">
        <f t="shared" si="19"/>
        <v>0</v>
      </c>
      <c r="AP49" s="71">
        <f t="shared" si="20"/>
        <v>0</v>
      </c>
      <c r="AQ49" s="71">
        <f t="shared" si="21"/>
        <v>0</v>
      </c>
      <c r="AR49" s="71">
        <f t="shared" si="22"/>
        <v>0</v>
      </c>
      <c r="AS49" s="72">
        <f t="shared" si="23"/>
        <v>0</v>
      </c>
      <c r="AU49" s="21"/>
      <c r="AV49" s="2"/>
      <c r="AW49" s="100"/>
    </row>
    <row r="50" spans="1:49" x14ac:dyDescent="0.25">
      <c r="A50" s="53"/>
      <c r="B50" s="54">
        <v>13</v>
      </c>
      <c r="C50" s="186">
        <v>46</v>
      </c>
      <c r="D50" s="99" t="s">
        <v>98</v>
      </c>
      <c r="E50" s="102"/>
      <c r="F50" s="103"/>
      <c r="G50" s="104"/>
      <c r="H50" s="104"/>
      <c r="I50" s="105"/>
      <c r="J50" s="103"/>
      <c r="K50" s="104"/>
      <c r="L50" s="104"/>
      <c r="M50" s="104"/>
      <c r="N50" s="105"/>
      <c r="O50" s="103"/>
      <c r="P50" s="104"/>
      <c r="Q50" s="105"/>
      <c r="R50" s="103"/>
      <c r="S50" s="105"/>
      <c r="T50" s="103"/>
      <c r="U50" s="104"/>
      <c r="V50" s="104"/>
      <c r="W50" s="104"/>
      <c r="X50" s="105"/>
      <c r="Y50" s="103"/>
      <c r="Z50" s="105"/>
      <c r="AA50" s="102">
        <v>1</v>
      </c>
      <c r="AB50" s="146">
        <f t="shared" si="15"/>
        <v>1</v>
      </c>
      <c r="AC50" s="107"/>
      <c r="AD50" s="107"/>
      <c r="AE50" s="108"/>
      <c r="AG50" s="109"/>
      <c r="AH50" s="110">
        <f>SUM(E50:Q50)</f>
        <v>0</v>
      </c>
      <c r="AI50" s="110">
        <f t="shared" si="24"/>
        <v>0</v>
      </c>
      <c r="AJ50" s="110">
        <f t="shared" si="25"/>
        <v>1</v>
      </c>
      <c r="AK50" s="110"/>
      <c r="AL50" s="111">
        <f t="shared" si="16"/>
        <v>1</v>
      </c>
      <c r="AM50" s="53">
        <f t="shared" si="17"/>
        <v>1</v>
      </c>
      <c r="AN50" s="112">
        <f t="shared" si="18"/>
        <v>0</v>
      </c>
      <c r="AO50" s="113">
        <f t="shared" si="19"/>
        <v>0</v>
      </c>
      <c r="AP50" s="113">
        <f t="shared" si="20"/>
        <v>0</v>
      </c>
      <c r="AQ50" s="113">
        <f t="shared" si="21"/>
        <v>0</v>
      </c>
      <c r="AR50" s="113">
        <f t="shared" si="22"/>
        <v>0</v>
      </c>
      <c r="AS50" s="114">
        <f t="shared" si="23"/>
        <v>0</v>
      </c>
      <c r="AU50" s="115"/>
      <c r="AV50" s="116"/>
      <c r="AW50" s="117"/>
    </row>
    <row r="51" spans="1:49" x14ac:dyDescent="0.25">
      <c r="A51" s="53"/>
      <c r="B51" s="54"/>
      <c r="C51" s="186"/>
      <c r="D51" s="118" t="s">
        <v>103</v>
      </c>
      <c r="E51" s="119">
        <f t="shared" ref="E51:AB51" si="26">SUM(E34:E50)</f>
        <v>2</v>
      </c>
      <c r="F51" s="120">
        <f t="shared" si="26"/>
        <v>17</v>
      </c>
      <c r="G51" s="121">
        <f t="shared" si="26"/>
        <v>4</v>
      </c>
      <c r="H51" s="121">
        <f t="shared" si="26"/>
        <v>3</v>
      </c>
      <c r="I51" s="122">
        <f t="shared" si="26"/>
        <v>4</v>
      </c>
      <c r="J51" s="120">
        <f t="shared" si="26"/>
        <v>0</v>
      </c>
      <c r="K51" s="121">
        <f t="shared" si="26"/>
        <v>1</v>
      </c>
      <c r="L51" s="121">
        <f t="shared" si="26"/>
        <v>1</v>
      </c>
      <c r="M51" s="121">
        <f t="shared" si="26"/>
        <v>0</v>
      </c>
      <c r="N51" s="122">
        <f t="shared" si="26"/>
        <v>1</v>
      </c>
      <c r="O51" s="120">
        <f t="shared" si="26"/>
        <v>0</v>
      </c>
      <c r="P51" s="121">
        <f t="shared" si="26"/>
        <v>11</v>
      </c>
      <c r="Q51" s="122">
        <f t="shared" si="26"/>
        <v>2</v>
      </c>
      <c r="R51" s="120">
        <f t="shared" si="26"/>
        <v>15</v>
      </c>
      <c r="S51" s="122">
        <f t="shared" si="26"/>
        <v>5</v>
      </c>
      <c r="T51" s="120">
        <f t="shared" si="26"/>
        <v>23</v>
      </c>
      <c r="U51" s="121">
        <f t="shared" si="26"/>
        <v>48</v>
      </c>
      <c r="V51" s="121">
        <f t="shared" si="26"/>
        <v>7</v>
      </c>
      <c r="W51" s="121">
        <f t="shared" si="26"/>
        <v>13</v>
      </c>
      <c r="X51" s="122">
        <f t="shared" si="26"/>
        <v>16</v>
      </c>
      <c r="Y51" s="120">
        <f t="shared" si="26"/>
        <v>2</v>
      </c>
      <c r="Z51" s="122">
        <f t="shared" si="26"/>
        <v>2</v>
      </c>
      <c r="AA51" s="119">
        <f t="shared" si="26"/>
        <v>28</v>
      </c>
      <c r="AB51" s="123">
        <f t="shared" si="26"/>
        <v>205</v>
      </c>
      <c r="AC51" s="124">
        <v>170</v>
      </c>
      <c r="AD51" s="2">
        <f>SUM(AD34:AD50)</f>
        <v>170</v>
      </c>
      <c r="AE51" s="125">
        <f>SUM(AE34:AE50)</f>
        <v>9</v>
      </c>
      <c r="AG51" s="126">
        <f t="shared" ref="AG51:AS51" si="27">SUM(AG34:AG50)</f>
        <v>4</v>
      </c>
      <c r="AH51" s="127">
        <f t="shared" si="27"/>
        <v>183</v>
      </c>
      <c r="AI51" s="127">
        <f t="shared" si="27"/>
        <v>23</v>
      </c>
      <c r="AJ51" s="127">
        <f t="shared" si="27"/>
        <v>163</v>
      </c>
      <c r="AK51" s="127">
        <f t="shared" si="27"/>
        <v>2</v>
      </c>
      <c r="AL51" s="128">
        <f t="shared" si="27"/>
        <v>375</v>
      </c>
      <c r="AM51" s="128">
        <f t="shared" si="27"/>
        <v>7</v>
      </c>
      <c r="AN51" s="70">
        <f t="shared" si="27"/>
        <v>4</v>
      </c>
      <c r="AO51" s="71">
        <f t="shared" si="27"/>
        <v>171</v>
      </c>
      <c r="AP51" s="71">
        <f t="shared" si="27"/>
        <v>17</v>
      </c>
      <c r="AQ51" s="71">
        <f t="shared" si="27"/>
        <v>144</v>
      </c>
      <c r="AR51" s="71">
        <f t="shared" si="27"/>
        <v>2</v>
      </c>
      <c r="AS51" s="72">
        <f t="shared" si="27"/>
        <v>338</v>
      </c>
      <c r="AU51" s="70">
        <f>SUM(AU34:AU50)</f>
        <v>1</v>
      </c>
      <c r="AV51" s="71">
        <f>SUM(AV34:AV50)</f>
        <v>0</v>
      </c>
      <c r="AW51" s="72">
        <f>SUM(AW34:AW50)</f>
        <v>8</v>
      </c>
    </row>
    <row r="52" spans="1:49" x14ac:dyDescent="0.25">
      <c r="A52" s="53"/>
      <c r="B52" s="54"/>
      <c r="C52" s="186"/>
      <c r="D52" s="118"/>
      <c r="E52" s="87"/>
      <c r="F52" s="95"/>
      <c r="G52" s="96"/>
      <c r="H52" s="96"/>
      <c r="I52" s="97"/>
      <c r="J52" s="95"/>
      <c r="K52" s="96"/>
      <c r="L52" s="96"/>
      <c r="M52" s="96"/>
      <c r="N52" s="97"/>
      <c r="O52" s="95"/>
      <c r="P52" s="96"/>
      <c r="Q52" s="97"/>
      <c r="R52" s="95"/>
      <c r="S52" s="97"/>
      <c r="T52" s="95"/>
      <c r="U52" s="96"/>
      <c r="V52" s="96"/>
      <c r="W52" s="96"/>
      <c r="X52" s="97"/>
      <c r="Y52" s="95"/>
      <c r="Z52" s="97"/>
      <c r="AA52" s="87"/>
      <c r="AB52" s="129"/>
      <c r="AC52" s="98"/>
      <c r="AD52" s="2"/>
      <c r="AE52" s="90"/>
      <c r="AG52" s="91"/>
      <c r="AH52" s="92"/>
      <c r="AI52" s="92"/>
      <c r="AJ52" s="92"/>
      <c r="AK52" s="92"/>
      <c r="AL52" s="93"/>
      <c r="AM52" s="93"/>
      <c r="AN52" s="70"/>
      <c r="AO52" s="71"/>
      <c r="AP52" s="71"/>
      <c r="AQ52" s="71"/>
      <c r="AR52" s="71"/>
      <c r="AS52" s="72"/>
      <c r="AU52" s="21"/>
      <c r="AV52" s="2"/>
      <c r="AW52" s="100"/>
    </row>
    <row r="53" spans="1:49" x14ac:dyDescent="0.25">
      <c r="A53" s="53"/>
      <c r="B53" s="54"/>
      <c r="C53" s="186"/>
      <c r="D53" s="147" t="s">
        <v>123</v>
      </c>
      <c r="E53" s="87"/>
      <c r="F53" s="95"/>
      <c r="G53" s="96"/>
      <c r="H53" s="96"/>
      <c r="I53" s="97"/>
      <c r="J53" s="95"/>
      <c r="K53" s="96"/>
      <c r="L53" s="96"/>
      <c r="M53" s="96"/>
      <c r="N53" s="97"/>
      <c r="O53" s="95"/>
      <c r="P53" s="96"/>
      <c r="Q53" s="97"/>
      <c r="R53" s="95"/>
      <c r="S53" s="97"/>
      <c r="T53" s="95"/>
      <c r="U53" s="96"/>
      <c r="V53" s="96"/>
      <c r="W53" s="96"/>
      <c r="X53" s="97"/>
      <c r="Y53" s="95"/>
      <c r="Z53" s="97"/>
      <c r="AA53" s="87"/>
      <c r="AB53" s="129"/>
      <c r="AC53" s="98"/>
      <c r="AD53" s="2"/>
      <c r="AE53" s="90"/>
      <c r="AG53" s="91"/>
      <c r="AH53" s="92"/>
      <c r="AI53" s="92"/>
      <c r="AJ53" s="92"/>
      <c r="AK53" s="92"/>
      <c r="AL53" s="93"/>
      <c r="AM53" s="93"/>
      <c r="AN53" s="70"/>
      <c r="AO53" s="71"/>
      <c r="AP53" s="71"/>
      <c r="AQ53" s="71"/>
      <c r="AR53" s="71"/>
      <c r="AS53" s="72"/>
      <c r="AU53" s="21"/>
      <c r="AV53" s="2"/>
      <c r="AW53" s="100"/>
    </row>
    <row r="54" spans="1:49" x14ac:dyDescent="0.25">
      <c r="A54" s="53"/>
      <c r="B54" s="54">
        <v>4</v>
      </c>
      <c r="C54" s="186">
        <v>3</v>
      </c>
      <c r="D54" s="94" t="s">
        <v>27</v>
      </c>
      <c r="E54" s="87">
        <v>1</v>
      </c>
      <c r="F54" s="95">
        <v>7</v>
      </c>
      <c r="G54" s="96">
        <v>1</v>
      </c>
      <c r="H54" s="96"/>
      <c r="I54" s="97"/>
      <c r="J54" s="95">
        <v>1</v>
      </c>
      <c r="K54" s="96"/>
      <c r="L54" s="96"/>
      <c r="M54" s="96">
        <v>1</v>
      </c>
      <c r="N54" s="97">
        <v>1</v>
      </c>
      <c r="O54" s="95"/>
      <c r="P54" s="96">
        <v>1</v>
      </c>
      <c r="Q54" s="97"/>
      <c r="R54" s="95">
        <v>4</v>
      </c>
      <c r="S54" s="97"/>
      <c r="T54" s="95">
        <v>12</v>
      </c>
      <c r="U54" s="96">
        <v>15</v>
      </c>
      <c r="V54" s="96">
        <v>1</v>
      </c>
      <c r="W54" s="96">
        <v>6</v>
      </c>
      <c r="X54" s="97">
        <v>5</v>
      </c>
      <c r="Y54" s="95"/>
      <c r="Z54" s="97">
        <v>1</v>
      </c>
      <c r="AA54" s="87">
        <v>2</v>
      </c>
      <c r="AB54" s="129">
        <f t="shared" ref="AB54:AB63" si="28">SUM(E54:AA54)</f>
        <v>59</v>
      </c>
      <c r="AC54" s="98"/>
      <c r="AD54" s="2"/>
      <c r="AE54" s="90">
        <v>1</v>
      </c>
      <c r="AG54" s="91"/>
      <c r="AH54" s="92">
        <f>SUM(E54:Q54)</f>
        <v>13</v>
      </c>
      <c r="AI54" s="92">
        <f t="shared" ref="AI54:AI63" si="29">SUM(R54:S54)</f>
        <v>4</v>
      </c>
      <c r="AJ54" s="92">
        <f t="shared" ref="AJ54:AJ63" si="30">SUM(T54:AA54)</f>
        <v>42</v>
      </c>
      <c r="AK54" s="92"/>
      <c r="AL54" s="93">
        <f t="shared" ref="AL54:AL65" si="31">SUM(AG54:AK54)</f>
        <v>59</v>
      </c>
      <c r="AM54" s="53">
        <f t="shared" ref="AM54:AM63" si="32">IF(AL54&lt;4,1,0)</f>
        <v>0</v>
      </c>
      <c r="AN54" s="70">
        <f t="shared" ref="AN54:AN63" si="33">IF($AE54=1,AG54,0)</f>
        <v>0</v>
      </c>
      <c r="AO54" s="71">
        <f t="shared" ref="AO54:AO63" si="34">IF($AE54=1,AH54,0)</f>
        <v>13</v>
      </c>
      <c r="AP54" s="71">
        <f t="shared" ref="AP54:AP63" si="35">IF($AE54=1,AI54,0)</f>
        <v>4</v>
      </c>
      <c r="AQ54" s="71">
        <f t="shared" ref="AQ54:AQ63" si="36">IF($AE54=1,AJ54,0)</f>
        <v>42</v>
      </c>
      <c r="AR54" s="71">
        <f t="shared" ref="AR54:AR63" si="37">IF($AE54=1,AK54,0)</f>
        <v>0</v>
      </c>
      <c r="AS54" s="72">
        <f t="shared" ref="AS54:AS63" si="38">IF($AE54=1,AL54,0)</f>
        <v>59</v>
      </c>
      <c r="AU54" s="21"/>
      <c r="AV54" s="2"/>
      <c r="AW54" s="100">
        <v>1</v>
      </c>
    </row>
    <row r="55" spans="1:49" x14ac:dyDescent="0.25">
      <c r="A55" s="53"/>
      <c r="B55" s="54">
        <v>2</v>
      </c>
      <c r="C55" s="186">
        <v>5</v>
      </c>
      <c r="D55" s="94" t="s">
        <v>26</v>
      </c>
      <c r="E55" s="87"/>
      <c r="F55" s="95">
        <v>6</v>
      </c>
      <c r="G55" s="96">
        <v>1</v>
      </c>
      <c r="H55" s="96"/>
      <c r="I55" s="97"/>
      <c r="J55" s="95">
        <v>1</v>
      </c>
      <c r="K55" s="96"/>
      <c r="L55" s="96"/>
      <c r="M55" s="96"/>
      <c r="N55" s="97">
        <v>1</v>
      </c>
      <c r="O55" s="95">
        <v>1</v>
      </c>
      <c r="P55" s="96">
        <v>2</v>
      </c>
      <c r="Q55" s="97">
        <v>1</v>
      </c>
      <c r="R55" s="95">
        <v>6</v>
      </c>
      <c r="S55" s="97"/>
      <c r="T55" s="95">
        <v>3</v>
      </c>
      <c r="U55" s="96">
        <v>3</v>
      </c>
      <c r="V55" s="96">
        <v>1</v>
      </c>
      <c r="W55" s="96">
        <v>1</v>
      </c>
      <c r="X55" s="97"/>
      <c r="Y55" s="95">
        <v>1</v>
      </c>
      <c r="Z55" s="97"/>
      <c r="AA55" s="87">
        <v>2</v>
      </c>
      <c r="AB55" s="129">
        <f t="shared" si="28"/>
        <v>30</v>
      </c>
      <c r="AC55" s="98"/>
      <c r="AD55" s="2"/>
      <c r="AE55" s="90">
        <v>1</v>
      </c>
      <c r="AG55" s="91"/>
      <c r="AH55" s="92">
        <f>SUM(E55:Q55)</f>
        <v>13</v>
      </c>
      <c r="AI55" s="92">
        <f t="shared" si="29"/>
        <v>6</v>
      </c>
      <c r="AJ55" s="92">
        <f t="shared" si="30"/>
        <v>11</v>
      </c>
      <c r="AK55" s="92"/>
      <c r="AL55" s="93">
        <f t="shared" si="31"/>
        <v>30</v>
      </c>
      <c r="AM55" s="53">
        <f t="shared" si="32"/>
        <v>0</v>
      </c>
      <c r="AN55" s="70">
        <f t="shared" si="33"/>
        <v>0</v>
      </c>
      <c r="AO55" s="71">
        <f t="shared" si="34"/>
        <v>13</v>
      </c>
      <c r="AP55" s="71">
        <f t="shared" si="35"/>
        <v>6</v>
      </c>
      <c r="AQ55" s="71">
        <f t="shared" si="36"/>
        <v>11</v>
      </c>
      <c r="AR55" s="71">
        <f t="shared" si="37"/>
        <v>0</v>
      </c>
      <c r="AS55" s="72">
        <f t="shared" si="38"/>
        <v>30</v>
      </c>
      <c r="AU55" s="21"/>
      <c r="AV55" s="2"/>
      <c r="AW55" s="100">
        <v>1</v>
      </c>
    </row>
    <row r="56" spans="1:49" x14ac:dyDescent="0.25">
      <c r="A56" s="53"/>
      <c r="B56" s="54">
        <v>3</v>
      </c>
      <c r="C56" s="186">
        <v>6</v>
      </c>
      <c r="D56" s="94" t="s">
        <v>28</v>
      </c>
      <c r="E56" s="87"/>
      <c r="F56" s="95">
        <v>3</v>
      </c>
      <c r="G56" s="96"/>
      <c r="H56" s="96">
        <v>1</v>
      </c>
      <c r="I56" s="97">
        <v>1</v>
      </c>
      <c r="J56" s="95">
        <v>1</v>
      </c>
      <c r="K56" s="96">
        <v>1</v>
      </c>
      <c r="L56" s="96"/>
      <c r="M56" s="96"/>
      <c r="N56" s="97">
        <v>1</v>
      </c>
      <c r="O56" s="95">
        <v>1</v>
      </c>
      <c r="P56" s="96">
        <v>1</v>
      </c>
      <c r="Q56" s="97">
        <v>1</v>
      </c>
      <c r="R56" s="95"/>
      <c r="S56" s="97"/>
      <c r="T56" s="95">
        <v>5</v>
      </c>
      <c r="U56" s="96">
        <v>4</v>
      </c>
      <c r="V56" s="96"/>
      <c r="W56" s="96"/>
      <c r="X56" s="97">
        <v>2</v>
      </c>
      <c r="Y56" s="95"/>
      <c r="Z56" s="97"/>
      <c r="AA56" s="87">
        <v>8</v>
      </c>
      <c r="AB56" s="129">
        <f t="shared" si="28"/>
        <v>30</v>
      </c>
      <c r="AC56" s="98"/>
      <c r="AD56" s="2"/>
      <c r="AE56" s="90">
        <v>1</v>
      </c>
      <c r="AG56" s="91"/>
      <c r="AH56" s="92">
        <f>SUM(E56:Q56)</f>
        <v>11</v>
      </c>
      <c r="AI56" s="92">
        <f t="shared" si="29"/>
        <v>0</v>
      </c>
      <c r="AJ56" s="92">
        <f t="shared" si="30"/>
        <v>19</v>
      </c>
      <c r="AK56" s="92"/>
      <c r="AL56" s="93">
        <f t="shared" si="31"/>
        <v>30</v>
      </c>
      <c r="AM56" s="53">
        <f t="shared" si="32"/>
        <v>0</v>
      </c>
      <c r="AN56" s="70">
        <f t="shared" si="33"/>
        <v>0</v>
      </c>
      <c r="AO56" s="71">
        <f t="shared" si="34"/>
        <v>11</v>
      </c>
      <c r="AP56" s="71">
        <f t="shared" si="35"/>
        <v>0</v>
      </c>
      <c r="AQ56" s="71">
        <f t="shared" si="36"/>
        <v>19</v>
      </c>
      <c r="AR56" s="71">
        <f t="shared" si="37"/>
        <v>0</v>
      </c>
      <c r="AS56" s="72">
        <f t="shared" si="38"/>
        <v>30</v>
      </c>
      <c r="AU56" s="21"/>
      <c r="AV56" s="2"/>
      <c r="AW56" s="100">
        <v>1</v>
      </c>
    </row>
    <row r="57" spans="1:49" x14ac:dyDescent="0.25">
      <c r="A57" s="53"/>
      <c r="B57" s="54">
        <v>7</v>
      </c>
      <c r="C57" s="186">
        <v>25</v>
      </c>
      <c r="D57" s="99" t="s">
        <v>101</v>
      </c>
      <c r="E57" s="87"/>
      <c r="F57" s="95"/>
      <c r="G57" s="96">
        <v>1</v>
      </c>
      <c r="H57" s="96"/>
      <c r="I57" s="97"/>
      <c r="J57" s="95"/>
      <c r="K57" s="96"/>
      <c r="L57" s="96"/>
      <c r="M57" s="96"/>
      <c r="N57" s="97">
        <v>1</v>
      </c>
      <c r="O57" s="95"/>
      <c r="P57" s="96"/>
      <c r="Q57" s="97"/>
      <c r="R57" s="95">
        <v>1</v>
      </c>
      <c r="S57" s="97"/>
      <c r="T57" s="95"/>
      <c r="U57" s="96">
        <v>1</v>
      </c>
      <c r="V57" s="96"/>
      <c r="W57" s="96"/>
      <c r="X57" s="97"/>
      <c r="Y57" s="95"/>
      <c r="Z57" s="97"/>
      <c r="AA57" s="87"/>
      <c r="AB57" s="129">
        <f t="shared" si="28"/>
        <v>4</v>
      </c>
      <c r="AC57" s="98" t="s">
        <v>113</v>
      </c>
      <c r="AD57" s="2">
        <v>3</v>
      </c>
      <c r="AE57" s="90">
        <v>1</v>
      </c>
      <c r="AG57" s="91"/>
      <c r="AH57" s="92">
        <f>SUM(E57:Q57)+AD57-AK57</f>
        <v>4</v>
      </c>
      <c r="AI57" s="92">
        <f t="shared" si="29"/>
        <v>1</v>
      </c>
      <c r="AJ57" s="92">
        <f t="shared" si="30"/>
        <v>1</v>
      </c>
      <c r="AK57" s="92">
        <v>1</v>
      </c>
      <c r="AL57" s="93">
        <f t="shared" si="31"/>
        <v>7</v>
      </c>
      <c r="AM57" s="186">
        <f t="shared" si="32"/>
        <v>0</v>
      </c>
      <c r="AN57" s="70">
        <f t="shared" si="33"/>
        <v>0</v>
      </c>
      <c r="AO57" s="71">
        <f t="shared" si="34"/>
        <v>4</v>
      </c>
      <c r="AP57" s="71">
        <f t="shared" si="35"/>
        <v>1</v>
      </c>
      <c r="AQ57" s="71">
        <f t="shared" si="36"/>
        <v>1</v>
      </c>
      <c r="AR57" s="71">
        <f t="shared" si="37"/>
        <v>1</v>
      </c>
      <c r="AS57" s="72">
        <f t="shared" si="38"/>
        <v>7</v>
      </c>
      <c r="AU57" s="21"/>
      <c r="AV57" s="2"/>
      <c r="AW57" s="100">
        <v>1</v>
      </c>
    </row>
    <row r="58" spans="1:49" x14ac:dyDescent="0.25">
      <c r="A58" s="53"/>
      <c r="B58" s="54">
        <v>8</v>
      </c>
      <c r="C58" s="186">
        <v>26</v>
      </c>
      <c r="D58" s="99" t="s">
        <v>102</v>
      </c>
      <c r="E58" s="87"/>
      <c r="F58" s="95"/>
      <c r="G58" s="96"/>
      <c r="H58" s="96"/>
      <c r="I58" s="97"/>
      <c r="J58" s="96"/>
      <c r="K58" s="96"/>
      <c r="L58" s="96"/>
      <c r="M58" s="96"/>
      <c r="N58" s="96"/>
      <c r="O58" s="95">
        <v>1</v>
      </c>
      <c r="P58" s="96"/>
      <c r="Q58" s="97"/>
      <c r="R58" s="96">
        <v>1</v>
      </c>
      <c r="S58" s="96"/>
      <c r="T58" s="95">
        <v>1</v>
      </c>
      <c r="U58" s="96">
        <v>1</v>
      </c>
      <c r="V58" s="96"/>
      <c r="W58" s="96"/>
      <c r="X58" s="97"/>
      <c r="Y58" s="96"/>
      <c r="Z58" s="96"/>
      <c r="AA58" s="95"/>
      <c r="AB58" s="129">
        <f t="shared" si="28"/>
        <v>4</v>
      </c>
      <c r="AC58" s="98" t="s">
        <v>110</v>
      </c>
      <c r="AD58" s="2">
        <v>3</v>
      </c>
      <c r="AE58" s="90">
        <v>1</v>
      </c>
      <c r="AG58" s="91"/>
      <c r="AH58" s="92">
        <f>SUM(E58:Q58)+AD58</f>
        <v>4</v>
      </c>
      <c r="AI58" s="92">
        <f t="shared" si="29"/>
        <v>1</v>
      </c>
      <c r="AJ58" s="92">
        <f t="shared" si="30"/>
        <v>2</v>
      </c>
      <c r="AK58" s="92"/>
      <c r="AL58" s="93">
        <f t="shared" si="31"/>
        <v>7</v>
      </c>
      <c r="AM58" s="53">
        <f t="shared" si="32"/>
        <v>0</v>
      </c>
      <c r="AN58" s="70">
        <f t="shared" si="33"/>
        <v>0</v>
      </c>
      <c r="AO58" s="71">
        <f t="shared" si="34"/>
        <v>4</v>
      </c>
      <c r="AP58" s="71">
        <f t="shared" si="35"/>
        <v>1</v>
      </c>
      <c r="AQ58" s="71">
        <f t="shared" si="36"/>
        <v>2</v>
      </c>
      <c r="AR58" s="71">
        <f t="shared" si="37"/>
        <v>0</v>
      </c>
      <c r="AS58" s="72">
        <f t="shared" si="38"/>
        <v>7</v>
      </c>
      <c r="AU58" s="21"/>
      <c r="AV58" s="2"/>
      <c r="AW58" s="100">
        <v>1</v>
      </c>
    </row>
    <row r="59" spans="1:49" x14ac:dyDescent="0.25">
      <c r="A59" s="53"/>
      <c r="B59" s="54">
        <v>10</v>
      </c>
      <c r="C59" s="186">
        <v>39</v>
      </c>
      <c r="D59" s="99" t="s">
        <v>111</v>
      </c>
      <c r="E59" s="87"/>
      <c r="F59" s="95">
        <v>1</v>
      </c>
      <c r="G59" s="96"/>
      <c r="H59" s="96"/>
      <c r="I59" s="97"/>
      <c r="J59" s="95"/>
      <c r="K59" s="96"/>
      <c r="L59" s="96"/>
      <c r="M59" s="96"/>
      <c r="N59" s="97"/>
      <c r="O59" s="95"/>
      <c r="P59" s="96"/>
      <c r="Q59" s="97"/>
      <c r="R59" s="95">
        <v>1</v>
      </c>
      <c r="S59" s="97"/>
      <c r="T59" s="95"/>
      <c r="U59" s="96"/>
      <c r="V59" s="96"/>
      <c r="W59" s="96"/>
      <c r="X59" s="97"/>
      <c r="Y59" s="95"/>
      <c r="Z59" s="97"/>
      <c r="AA59" s="87"/>
      <c r="AB59" s="129">
        <f t="shared" si="28"/>
        <v>2</v>
      </c>
      <c r="AC59" s="98" t="s">
        <v>112</v>
      </c>
      <c r="AD59" s="2">
        <v>1</v>
      </c>
      <c r="AE59" s="90">
        <v>1</v>
      </c>
      <c r="AG59" s="91"/>
      <c r="AH59" s="92">
        <f>SUM(E59:Q59)</f>
        <v>1</v>
      </c>
      <c r="AI59" s="92">
        <f t="shared" si="29"/>
        <v>1</v>
      </c>
      <c r="AJ59" s="92">
        <f t="shared" si="30"/>
        <v>0</v>
      </c>
      <c r="AK59" s="92">
        <f>+AD59</f>
        <v>1</v>
      </c>
      <c r="AL59" s="93">
        <f t="shared" si="31"/>
        <v>3</v>
      </c>
      <c r="AM59" s="53">
        <f t="shared" si="32"/>
        <v>1</v>
      </c>
      <c r="AN59" s="70">
        <f t="shared" si="33"/>
        <v>0</v>
      </c>
      <c r="AO59" s="71">
        <f t="shared" si="34"/>
        <v>1</v>
      </c>
      <c r="AP59" s="71">
        <f t="shared" si="35"/>
        <v>1</v>
      </c>
      <c r="AQ59" s="71">
        <f t="shared" si="36"/>
        <v>0</v>
      </c>
      <c r="AR59" s="71">
        <f t="shared" si="37"/>
        <v>1</v>
      </c>
      <c r="AS59" s="72">
        <f t="shared" si="38"/>
        <v>3</v>
      </c>
      <c r="AU59" s="21"/>
      <c r="AV59" s="2"/>
      <c r="AW59" s="100">
        <v>1</v>
      </c>
    </row>
    <row r="60" spans="1:49" x14ac:dyDescent="0.25">
      <c r="A60" s="53"/>
      <c r="B60" s="54">
        <v>1</v>
      </c>
      <c r="C60" s="186">
        <v>47</v>
      </c>
      <c r="D60" s="86" t="s">
        <v>99</v>
      </c>
      <c r="E60" s="87"/>
      <c r="F60" s="95">
        <v>1</v>
      </c>
      <c r="G60" s="96"/>
      <c r="H60" s="96"/>
      <c r="I60" s="97"/>
      <c r="J60" s="95"/>
      <c r="K60" s="96"/>
      <c r="L60" s="96"/>
      <c r="M60" s="96"/>
      <c r="N60" s="97"/>
      <c r="O60" s="95"/>
      <c r="P60" s="96"/>
      <c r="Q60" s="97"/>
      <c r="R60" s="95"/>
      <c r="S60" s="97"/>
      <c r="T60" s="95"/>
      <c r="U60" s="96"/>
      <c r="V60" s="96"/>
      <c r="W60" s="96"/>
      <c r="X60" s="97"/>
      <c r="Y60" s="95"/>
      <c r="Z60" s="97"/>
      <c r="AA60" s="87"/>
      <c r="AB60" s="129">
        <f t="shared" si="28"/>
        <v>1</v>
      </c>
      <c r="AC60" s="98" t="s">
        <v>104</v>
      </c>
      <c r="AD60" s="2">
        <v>1</v>
      </c>
      <c r="AE60" s="90">
        <v>1</v>
      </c>
      <c r="AG60" s="91"/>
      <c r="AH60" s="92">
        <f>SUM(E60:Q60)+AD60</f>
        <v>2</v>
      </c>
      <c r="AI60" s="92">
        <f t="shared" si="29"/>
        <v>0</v>
      </c>
      <c r="AJ60" s="92">
        <f t="shared" si="30"/>
        <v>0</v>
      </c>
      <c r="AK60" s="92"/>
      <c r="AL60" s="93">
        <f t="shared" si="31"/>
        <v>2</v>
      </c>
      <c r="AM60" s="53">
        <f t="shared" si="32"/>
        <v>1</v>
      </c>
      <c r="AN60" s="70">
        <f t="shared" si="33"/>
        <v>0</v>
      </c>
      <c r="AO60" s="71">
        <f t="shared" si="34"/>
        <v>2</v>
      </c>
      <c r="AP60" s="71">
        <f t="shared" si="35"/>
        <v>0</v>
      </c>
      <c r="AQ60" s="71">
        <f t="shared" si="36"/>
        <v>0</v>
      </c>
      <c r="AR60" s="71">
        <f t="shared" si="37"/>
        <v>0</v>
      </c>
      <c r="AS60" s="72">
        <f t="shared" si="38"/>
        <v>2</v>
      </c>
      <c r="AU60" s="21">
        <v>1</v>
      </c>
      <c r="AV60" s="2"/>
      <c r="AW60" s="100"/>
    </row>
    <row r="61" spans="1:49" x14ac:dyDescent="0.25">
      <c r="A61" s="53"/>
      <c r="B61" s="54">
        <v>5</v>
      </c>
      <c r="C61" s="186">
        <v>48</v>
      </c>
      <c r="D61" s="94" t="s">
        <v>122</v>
      </c>
      <c r="E61" s="148"/>
      <c r="F61" s="149"/>
      <c r="G61" s="2"/>
      <c r="H61" s="2"/>
      <c r="I61" s="150"/>
      <c r="J61" s="151"/>
      <c r="K61" s="2"/>
      <c r="L61" s="2"/>
      <c r="M61" s="2"/>
      <c r="N61" s="150"/>
      <c r="O61" s="151"/>
      <c r="P61" s="2"/>
      <c r="Q61" s="150"/>
      <c r="R61" s="151"/>
      <c r="S61" s="150"/>
      <c r="T61" s="151"/>
      <c r="U61" s="2">
        <v>1</v>
      </c>
      <c r="V61" s="2"/>
      <c r="W61" s="2"/>
      <c r="X61" s="150"/>
      <c r="Y61" s="151"/>
      <c r="Z61" s="150"/>
      <c r="AA61" s="148"/>
      <c r="AB61" s="152">
        <f t="shared" si="28"/>
        <v>1</v>
      </c>
      <c r="AC61" s="98"/>
      <c r="AD61" s="2"/>
      <c r="AE61" s="66">
        <v>1</v>
      </c>
      <c r="AG61" s="91"/>
      <c r="AH61" s="92">
        <f>SUM(E61:Q61)</f>
        <v>0</v>
      </c>
      <c r="AI61" s="92">
        <f t="shared" si="29"/>
        <v>0</v>
      </c>
      <c r="AJ61" s="92">
        <f t="shared" si="30"/>
        <v>1</v>
      </c>
      <c r="AK61" s="92"/>
      <c r="AL61" s="93">
        <f t="shared" si="31"/>
        <v>1</v>
      </c>
      <c r="AM61" s="53">
        <f t="shared" si="32"/>
        <v>1</v>
      </c>
      <c r="AN61" s="70">
        <f t="shared" si="33"/>
        <v>0</v>
      </c>
      <c r="AO61" s="71">
        <f t="shared" si="34"/>
        <v>0</v>
      </c>
      <c r="AP61" s="71">
        <f t="shared" si="35"/>
        <v>0</v>
      </c>
      <c r="AQ61" s="71">
        <f t="shared" si="36"/>
        <v>1</v>
      </c>
      <c r="AR61" s="71">
        <f t="shared" si="37"/>
        <v>0</v>
      </c>
      <c r="AS61" s="72">
        <f t="shared" si="38"/>
        <v>1</v>
      </c>
      <c r="AU61" s="21"/>
      <c r="AV61" s="2">
        <v>1</v>
      </c>
      <c r="AW61" s="100"/>
    </row>
    <row r="62" spans="1:49" x14ac:dyDescent="0.25">
      <c r="A62" s="53"/>
      <c r="B62" s="54">
        <v>6</v>
      </c>
      <c r="C62" s="186">
        <v>49</v>
      </c>
      <c r="D62" s="99" t="s">
        <v>100</v>
      </c>
      <c r="E62" s="87"/>
      <c r="F62" s="95"/>
      <c r="G62" s="96"/>
      <c r="H62" s="96">
        <v>1</v>
      </c>
      <c r="I62" s="97"/>
      <c r="J62" s="95"/>
      <c r="K62" s="96"/>
      <c r="L62" s="96"/>
      <c r="M62" s="96"/>
      <c r="N62" s="97"/>
      <c r="O62" s="95"/>
      <c r="P62" s="96"/>
      <c r="Q62" s="97"/>
      <c r="R62" s="95"/>
      <c r="S62" s="97"/>
      <c r="T62" s="95"/>
      <c r="U62" s="96"/>
      <c r="V62" s="96"/>
      <c r="W62" s="96"/>
      <c r="X62" s="97"/>
      <c r="Y62" s="95"/>
      <c r="Z62" s="97"/>
      <c r="AA62" s="87"/>
      <c r="AB62" s="129">
        <f t="shared" si="28"/>
        <v>1</v>
      </c>
      <c r="AC62" s="98"/>
      <c r="AD62" s="2"/>
      <c r="AE62" s="90">
        <v>1</v>
      </c>
      <c r="AG62" s="91"/>
      <c r="AH62" s="92">
        <f>SUM(E62:Q62)</f>
        <v>1</v>
      </c>
      <c r="AI62" s="92">
        <f t="shared" si="29"/>
        <v>0</v>
      </c>
      <c r="AJ62" s="92">
        <f t="shared" si="30"/>
        <v>0</v>
      </c>
      <c r="AK62" s="92"/>
      <c r="AL62" s="93">
        <f t="shared" si="31"/>
        <v>1</v>
      </c>
      <c r="AM62" s="53">
        <f t="shared" si="32"/>
        <v>1</v>
      </c>
      <c r="AN62" s="70">
        <f t="shared" si="33"/>
        <v>0</v>
      </c>
      <c r="AO62" s="71">
        <f t="shared" si="34"/>
        <v>1</v>
      </c>
      <c r="AP62" s="71">
        <f t="shared" si="35"/>
        <v>0</v>
      </c>
      <c r="AQ62" s="71">
        <f t="shared" si="36"/>
        <v>0</v>
      </c>
      <c r="AR62" s="71">
        <f t="shared" si="37"/>
        <v>0</v>
      </c>
      <c r="AS62" s="72">
        <f t="shared" si="38"/>
        <v>1</v>
      </c>
      <c r="AU62" s="21">
        <v>1</v>
      </c>
      <c r="AV62" s="2"/>
      <c r="AW62" s="100"/>
    </row>
    <row r="63" spans="1:49" x14ac:dyDescent="0.25">
      <c r="A63" s="53"/>
      <c r="B63" s="54">
        <v>9</v>
      </c>
      <c r="C63" s="186">
        <v>51</v>
      </c>
      <c r="D63" s="2" t="s">
        <v>119</v>
      </c>
      <c r="E63" s="102"/>
      <c r="F63" s="103"/>
      <c r="G63" s="104"/>
      <c r="H63" s="104"/>
      <c r="I63" s="105"/>
      <c r="J63" s="103"/>
      <c r="K63" s="104"/>
      <c r="L63" s="104"/>
      <c r="M63" s="104"/>
      <c r="N63" s="105"/>
      <c r="O63" s="103"/>
      <c r="P63" s="104"/>
      <c r="Q63" s="105"/>
      <c r="R63" s="103"/>
      <c r="S63" s="105"/>
      <c r="T63" s="103"/>
      <c r="U63" s="104"/>
      <c r="V63" s="104"/>
      <c r="W63" s="104"/>
      <c r="X63" s="105"/>
      <c r="Y63" s="103"/>
      <c r="Z63" s="105"/>
      <c r="AA63" s="102"/>
      <c r="AB63" s="146">
        <f t="shared" si="28"/>
        <v>0</v>
      </c>
      <c r="AC63" s="107" t="s">
        <v>120</v>
      </c>
      <c r="AD63" s="107">
        <v>1</v>
      </c>
      <c r="AE63" s="108"/>
      <c r="AG63" s="109"/>
      <c r="AH63" s="110">
        <f>SUM(E63:Q63)+AD63</f>
        <v>1</v>
      </c>
      <c r="AI63" s="110">
        <f t="shared" si="29"/>
        <v>0</v>
      </c>
      <c r="AJ63" s="110">
        <f t="shared" si="30"/>
        <v>0</v>
      </c>
      <c r="AK63" s="110"/>
      <c r="AL63" s="111">
        <f t="shared" si="31"/>
        <v>1</v>
      </c>
      <c r="AM63" s="53">
        <f t="shared" si="32"/>
        <v>1</v>
      </c>
      <c r="AN63" s="112">
        <f t="shared" si="33"/>
        <v>0</v>
      </c>
      <c r="AO63" s="113">
        <f t="shared" si="34"/>
        <v>0</v>
      </c>
      <c r="AP63" s="113">
        <f t="shared" si="35"/>
        <v>0</v>
      </c>
      <c r="AQ63" s="113">
        <f t="shared" si="36"/>
        <v>0</v>
      </c>
      <c r="AR63" s="113">
        <f t="shared" si="37"/>
        <v>0</v>
      </c>
      <c r="AS63" s="114">
        <f t="shared" si="38"/>
        <v>0</v>
      </c>
      <c r="AU63" s="115"/>
      <c r="AV63" s="116"/>
      <c r="AW63" s="117"/>
    </row>
    <row r="64" spans="1:49" x14ac:dyDescent="0.25">
      <c r="A64" s="53"/>
      <c r="B64" s="21"/>
      <c r="D64" s="118" t="s">
        <v>103</v>
      </c>
      <c r="E64" s="153">
        <f t="shared" ref="E64:AB64" si="39">SUM(E54:E63)</f>
        <v>1</v>
      </c>
      <c r="F64" s="154">
        <f t="shared" si="39"/>
        <v>18</v>
      </c>
      <c r="G64" s="154">
        <f t="shared" si="39"/>
        <v>3</v>
      </c>
      <c r="H64" s="154">
        <f t="shared" si="39"/>
        <v>2</v>
      </c>
      <c r="I64" s="154">
        <f t="shared" si="39"/>
        <v>1</v>
      </c>
      <c r="J64" s="155">
        <f t="shared" si="39"/>
        <v>3</v>
      </c>
      <c r="K64" s="154">
        <f t="shared" si="39"/>
        <v>1</v>
      </c>
      <c r="L64" s="154">
        <f t="shared" si="39"/>
        <v>0</v>
      </c>
      <c r="M64" s="154">
        <f t="shared" si="39"/>
        <v>1</v>
      </c>
      <c r="N64" s="156">
        <f t="shared" si="39"/>
        <v>4</v>
      </c>
      <c r="O64" s="154">
        <f t="shared" si="39"/>
        <v>3</v>
      </c>
      <c r="P64" s="154">
        <f t="shared" si="39"/>
        <v>4</v>
      </c>
      <c r="Q64" s="154">
        <f t="shared" si="39"/>
        <v>2</v>
      </c>
      <c r="R64" s="155">
        <f t="shared" si="39"/>
        <v>13</v>
      </c>
      <c r="S64" s="156">
        <f t="shared" si="39"/>
        <v>0</v>
      </c>
      <c r="T64" s="154">
        <f t="shared" si="39"/>
        <v>21</v>
      </c>
      <c r="U64" s="154">
        <f t="shared" si="39"/>
        <v>25</v>
      </c>
      <c r="V64" s="154">
        <f t="shared" si="39"/>
        <v>2</v>
      </c>
      <c r="W64" s="154">
        <f t="shared" si="39"/>
        <v>7</v>
      </c>
      <c r="X64" s="154">
        <f t="shared" si="39"/>
        <v>7</v>
      </c>
      <c r="Y64" s="155">
        <f t="shared" si="39"/>
        <v>1</v>
      </c>
      <c r="Z64" s="156">
        <f t="shared" si="39"/>
        <v>1</v>
      </c>
      <c r="AA64" s="153">
        <f t="shared" si="39"/>
        <v>12</v>
      </c>
      <c r="AB64" s="157">
        <f t="shared" si="39"/>
        <v>132</v>
      </c>
      <c r="AC64" s="158">
        <v>9</v>
      </c>
      <c r="AD64" s="107">
        <f>SUM(AD54:AD63)</f>
        <v>9</v>
      </c>
      <c r="AE64" s="159">
        <f>SUM(AE54:AE63)</f>
        <v>9</v>
      </c>
      <c r="AG64" s="160">
        <f>SUM(AG54:AG63)</f>
        <v>0</v>
      </c>
      <c r="AH64" s="161">
        <f>SUM(AH54:AH63)</f>
        <v>50</v>
      </c>
      <c r="AI64" s="161">
        <f>SUM(AI54:AI63)</f>
        <v>13</v>
      </c>
      <c r="AJ64" s="161">
        <f>SUM(AJ54:AJ63)</f>
        <v>76</v>
      </c>
      <c r="AK64" s="161">
        <f>SUM(AK54:AK63)</f>
        <v>2</v>
      </c>
      <c r="AL64" s="162">
        <f t="shared" si="31"/>
        <v>141</v>
      </c>
      <c r="AM64" s="162">
        <f t="shared" ref="AM64:AS64" si="40">SUM(AM54:AM63)</f>
        <v>5</v>
      </c>
      <c r="AN64" s="163">
        <f t="shared" si="40"/>
        <v>0</v>
      </c>
      <c r="AO64" s="164">
        <f t="shared" si="40"/>
        <v>49</v>
      </c>
      <c r="AP64" s="164">
        <f t="shared" si="40"/>
        <v>13</v>
      </c>
      <c r="AQ64" s="164">
        <f t="shared" si="40"/>
        <v>76</v>
      </c>
      <c r="AR64" s="164">
        <f t="shared" si="40"/>
        <v>2</v>
      </c>
      <c r="AS64" s="165">
        <f t="shared" si="40"/>
        <v>140</v>
      </c>
      <c r="AU64" s="163">
        <f>SUM(AU54:AU63)</f>
        <v>2</v>
      </c>
      <c r="AV64" s="164">
        <f>SUM(AV54:AV63)</f>
        <v>1</v>
      </c>
      <c r="AW64" s="165">
        <f>SUM(AW54:AW63)</f>
        <v>6</v>
      </c>
    </row>
    <row r="65" spans="1:49" ht="16.5" thickBot="1" x14ac:dyDescent="0.3">
      <c r="A65" s="53"/>
      <c r="B65" s="166">
        <f>+C63+C50+C30</f>
        <v>147</v>
      </c>
      <c r="C65" s="187"/>
      <c r="D65" s="167" t="s">
        <v>74</v>
      </c>
      <c r="E65" s="168">
        <f t="shared" ref="E65:AE65" si="41">+E64+E51+E31</f>
        <v>8</v>
      </c>
      <c r="F65" s="169">
        <f t="shared" si="41"/>
        <v>79</v>
      </c>
      <c r="G65" s="169">
        <f t="shared" si="41"/>
        <v>15</v>
      </c>
      <c r="H65" s="169">
        <f t="shared" si="41"/>
        <v>9</v>
      </c>
      <c r="I65" s="169">
        <f t="shared" si="41"/>
        <v>13</v>
      </c>
      <c r="J65" s="170">
        <f t="shared" si="41"/>
        <v>19</v>
      </c>
      <c r="K65" s="169">
        <f t="shared" si="41"/>
        <v>5</v>
      </c>
      <c r="L65" s="169">
        <f t="shared" si="41"/>
        <v>1</v>
      </c>
      <c r="M65" s="169">
        <f t="shared" si="41"/>
        <v>1</v>
      </c>
      <c r="N65" s="171">
        <f t="shared" si="41"/>
        <v>11</v>
      </c>
      <c r="O65" s="169">
        <f t="shared" si="41"/>
        <v>8</v>
      </c>
      <c r="P65" s="169">
        <f t="shared" si="41"/>
        <v>28</v>
      </c>
      <c r="Q65" s="169">
        <f t="shared" si="41"/>
        <v>5</v>
      </c>
      <c r="R65" s="170">
        <f t="shared" si="41"/>
        <v>59</v>
      </c>
      <c r="S65" s="171">
        <f t="shared" si="41"/>
        <v>7</v>
      </c>
      <c r="T65" s="169">
        <f t="shared" si="41"/>
        <v>58</v>
      </c>
      <c r="U65" s="169">
        <f t="shared" si="41"/>
        <v>126</v>
      </c>
      <c r="V65" s="169">
        <f t="shared" si="41"/>
        <v>14</v>
      </c>
      <c r="W65" s="169">
        <f t="shared" si="41"/>
        <v>35</v>
      </c>
      <c r="X65" s="169">
        <f t="shared" si="41"/>
        <v>43</v>
      </c>
      <c r="Y65" s="170">
        <f t="shared" si="41"/>
        <v>17</v>
      </c>
      <c r="Z65" s="171">
        <f t="shared" si="41"/>
        <v>4</v>
      </c>
      <c r="AA65" s="168">
        <f t="shared" si="41"/>
        <v>80</v>
      </c>
      <c r="AB65" s="172">
        <f t="shared" si="41"/>
        <v>645</v>
      </c>
      <c r="AC65" s="173">
        <f t="shared" si="41"/>
        <v>232</v>
      </c>
      <c r="AD65" s="187">
        <f t="shared" si="41"/>
        <v>232</v>
      </c>
      <c r="AE65" s="174">
        <f t="shared" si="41"/>
        <v>38</v>
      </c>
      <c r="AG65" s="175">
        <f>+AG64+AG51+AG31</f>
        <v>7</v>
      </c>
      <c r="AH65" s="176">
        <f>+AH64+AH51+AH31</f>
        <v>394</v>
      </c>
      <c r="AI65" s="176">
        <f>+AI64+AI51+AI31</f>
        <v>69</v>
      </c>
      <c r="AJ65" s="176">
        <f>+AJ64+AJ51+AJ31</f>
        <v>401</v>
      </c>
      <c r="AK65" s="176">
        <f>+AK64+AK51+AK31</f>
        <v>6</v>
      </c>
      <c r="AL65" s="177">
        <f t="shared" si="31"/>
        <v>877</v>
      </c>
      <c r="AM65" s="127">
        <f t="shared" ref="AM65:AS65" si="42">+AM64+AM51+AM31</f>
        <v>23</v>
      </c>
      <c r="AN65" s="178">
        <f t="shared" si="42"/>
        <v>7</v>
      </c>
      <c r="AO65" s="179">
        <f t="shared" si="42"/>
        <v>374</v>
      </c>
      <c r="AP65" s="179">
        <f t="shared" si="42"/>
        <v>59</v>
      </c>
      <c r="AQ65" s="179">
        <f t="shared" si="42"/>
        <v>376</v>
      </c>
      <c r="AR65" s="179">
        <f t="shared" si="42"/>
        <v>6</v>
      </c>
      <c r="AS65" s="180">
        <f t="shared" si="42"/>
        <v>822</v>
      </c>
      <c r="AU65" s="178">
        <f>+AU64+AU51+AU31</f>
        <v>6</v>
      </c>
      <c r="AV65" s="179">
        <f>+AV64+AV51+AV31</f>
        <v>6</v>
      </c>
      <c r="AW65" s="180">
        <f>+AW64+AW51+AW31</f>
        <v>26</v>
      </c>
    </row>
    <row r="66" spans="1:49" x14ac:dyDescent="0.25">
      <c r="A66" s="2"/>
      <c r="D66" s="2"/>
      <c r="E66" s="2"/>
      <c r="F66" s="181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E66" s="2"/>
      <c r="AG66" s="190">
        <f>+AG65/$AL65</f>
        <v>7.98175598631699E-3</v>
      </c>
      <c r="AH66" s="190">
        <f t="shared" ref="AH66:AL66" si="43">+AH65/$AL65</f>
        <v>0.44925883694412772</v>
      </c>
      <c r="AI66" s="190">
        <f t="shared" si="43"/>
        <v>7.8677309007981755E-2</v>
      </c>
      <c r="AJ66" s="190">
        <f t="shared" si="43"/>
        <v>0.45724059293044472</v>
      </c>
      <c r="AK66" s="190">
        <f t="shared" si="43"/>
        <v>6.8415051311288486E-3</v>
      </c>
      <c r="AL66" s="190">
        <f t="shared" si="43"/>
        <v>1</v>
      </c>
      <c r="AM66" s="182">
        <f>+AM65/B65</f>
        <v>0.15646258503401361</v>
      </c>
      <c r="AN66" s="190">
        <f>+AN65/$AS65</f>
        <v>8.5158150851581509E-3</v>
      </c>
      <c r="AO66" s="190">
        <f t="shared" ref="AO66:AS66" si="44">+AO65/$AS65</f>
        <v>0.45498783454987834</v>
      </c>
      <c r="AP66" s="190">
        <f t="shared" si="44"/>
        <v>7.1776155717761553E-2</v>
      </c>
      <c r="AQ66" s="190">
        <f t="shared" si="44"/>
        <v>0.45742092457420924</v>
      </c>
      <c r="AR66" s="190">
        <f t="shared" si="44"/>
        <v>7.2992700729927005E-3</v>
      </c>
      <c r="AS66" s="190">
        <f t="shared" si="44"/>
        <v>1</v>
      </c>
    </row>
    <row r="67" spans="1:49" x14ac:dyDescent="0.25">
      <c r="AG67" s="190"/>
    </row>
  </sheetData>
  <sortState ref="A54:AW63">
    <sortCondition descending="1" ref="AB54:AB63"/>
  </sortState>
  <mergeCells count="10">
    <mergeCell ref="B3:B4"/>
    <mergeCell ref="C2:C4"/>
    <mergeCell ref="AE2:AE4"/>
    <mergeCell ref="AC2:AC4"/>
    <mergeCell ref="Y2:Z2"/>
    <mergeCell ref="F2:I2"/>
    <mergeCell ref="O2:Q2"/>
    <mergeCell ref="J2:N2"/>
    <mergeCell ref="R2:S2"/>
    <mergeCell ref="T2:X2"/>
  </mergeCell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05CAC-5D71-44CD-8AD4-901440E4EB98}">
  <dimension ref="A1:J32"/>
  <sheetViews>
    <sheetView workbookViewId="0"/>
  </sheetViews>
  <sheetFormatPr defaultColWidth="8.85546875" defaultRowHeight="15.75" x14ac:dyDescent="0.25"/>
  <cols>
    <col min="1" max="1" width="8.85546875" style="8"/>
    <col min="2" max="2" width="17.42578125" style="8" customWidth="1"/>
    <col min="3" max="4" width="8.85546875" style="8"/>
    <col min="5" max="5" width="9.85546875" style="8" customWidth="1"/>
    <col min="6" max="6" width="9.7109375" style="8" customWidth="1"/>
    <col min="7" max="7" width="6.85546875" style="8" customWidth="1"/>
    <col min="8" max="9" width="8.85546875" style="8"/>
    <col min="10" max="10" width="5.28515625" style="8" customWidth="1"/>
    <col min="11" max="16384" width="8.85546875" style="8"/>
  </cols>
  <sheetData>
    <row r="1" spans="1:10" x14ac:dyDescent="0.25">
      <c r="A1" s="363" t="s">
        <v>399</v>
      </c>
    </row>
    <row r="2" spans="1:10" x14ac:dyDescent="0.25">
      <c r="A2" s="226"/>
    </row>
    <row r="3" spans="1:10" ht="16.5" thickBot="1" x14ac:dyDescent="0.3">
      <c r="A3" s="226"/>
      <c r="B3" s="8" t="s">
        <v>160</v>
      </c>
    </row>
    <row r="4" spans="1:10" ht="31.5" x14ac:dyDescent="0.25">
      <c r="B4" s="227" t="s">
        <v>161</v>
      </c>
      <c r="C4" s="373" t="s">
        <v>162</v>
      </c>
      <c r="D4" s="373"/>
      <c r="E4" s="373"/>
      <c r="F4" s="373"/>
      <c r="G4" s="228" t="s">
        <v>163</v>
      </c>
      <c r="H4" s="225" t="s">
        <v>164</v>
      </c>
      <c r="I4" s="225" t="s">
        <v>128</v>
      </c>
      <c r="J4" s="229" t="s">
        <v>72</v>
      </c>
    </row>
    <row r="5" spans="1:10" x14ac:dyDescent="0.25">
      <c r="B5" s="230" t="s">
        <v>165</v>
      </c>
      <c r="C5" s="231" t="s">
        <v>2</v>
      </c>
      <c r="D5" s="231" t="s">
        <v>4</v>
      </c>
      <c r="E5" s="231" t="s">
        <v>166</v>
      </c>
      <c r="F5" s="231" t="s">
        <v>167</v>
      </c>
      <c r="G5" s="231"/>
      <c r="H5" s="231"/>
      <c r="I5" s="231"/>
      <c r="J5" s="232"/>
    </row>
    <row r="6" spans="1:10" x14ac:dyDescent="0.25">
      <c r="B6" s="233" t="s">
        <v>76</v>
      </c>
      <c r="C6" s="234"/>
      <c r="D6" s="234"/>
      <c r="E6" s="234"/>
      <c r="F6" s="234"/>
      <c r="G6" s="234">
        <v>1</v>
      </c>
      <c r="H6" s="234"/>
      <c r="I6" s="234"/>
      <c r="J6" s="232">
        <f>SUM(C6:H6)</f>
        <v>1</v>
      </c>
    </row>
    <row r="7" spans="1:10" x14ac:dyDescent="0.25">
      <c r="B7" s="235" t="s">
        <v>77</v>
      </c>
      <c r="C7" s="234">
        <v>1</v>
      </c>
      <c r="D7" s="234"/>
      <c r="E7" s="234"/>
      <c r="F7" s="234"/>
      <c r="G7" s="234"/>
      <c r="H7" s="234">
        <v>2</v>
      </c>
      <c r="I7" s="234"/>
      <c r="J7" s="232">
        <f>SUM(C7:H7)</f>
        <v>3</v>
      </c>
    </row>
    <row r="8" spans="1:10" x14ac:dyDescent="0.25">
      <c r="B8" s="235" t="s">
        <v>78</v>
      </c>
      <c r="C8" s="234"/>
      <c r="D8" s="234"/>
      <c r="E8" s="234"/>
      <c r="F8" s="234"/>
      <c r="G8" s="234">
        <v>2</v>
      </c>
      <c r="H8" s="234">
        <v>1</v>
      </c>
      <c r="I8" s="234" t="s">
        <v>105</v>
      </c>
      <c r="J8" s="232">
        <f>SUM(C8:H8)+1</f>
        <v>4</v>
      </c>
    </row>
    <row r="9" spans="1:10" x14ac:dyDescent="0.25">
      <c r="B9" s="233" t="s">
        <v>79</v>
      </c>
      <c r="C9" s="234">
        <v>1</v>
      </c>
      <c r="D9" s="234"/>
      <c r="E9" s="234">
        <v>1</v>
      </c>
      <c r="F9" s="234"/>
      <c r="G9" s="234"/>
      <c r="H9" s="234"/>
      <c r="I9" s="234"/>
      <c r="J9" s="232">
        <f>SUM(C9:H9)</f>
        <v>2</v>
      </c>
    </row>
    <row r="10" spans="1:10" x14ac:dyDescent="0.25">
      <c r="B10" s="233" t="s">
        <v>80</v>
      </c>
      <c r="C10" s="234"/>
      <c r="D10" s="234"/>
      <c r="E10" s="234"/>
      <c r="F10" s="234">
        <v>1</v>
      </c>
      <c r="G10" s="234"/>
      <c r="H10" s="234"/>
      <c r="I10" s="234" t="s">
        <v>107</v>
      </c>
      <c r="J10" s="232">
        <f>SUM(C10:H10)+1</f>
        <v>2</v>
      </c>
    </row>
    <row r="11" spans="1:10" x14ac:dyDescent="0.25">
      <c r="B11" s="233" t="s">
        <v>81</v>
      </c>
      <c r="C11" s="234"/>
      <c r="D11" s="234"/>
      <c r="E11" s="234"/>
      <c r="F11" s="234"/>
      <c r="G11" s="234">
        <v>1</v>
      </c>
      <c r="H11" s="234">
        <v>3</v>
      </c>
      <c r="I11" s="234"/>
      <c r="J11" s="232">
        <f>SUM(C11:H11)</f>
        <v>4</v>
      </c>
    </row>
    <row r="12" spans="1:10" x14ac:dyDescent="0.25">
      <c r="B12" s="235" t="s">
        <v>85</v>
      </c>
      <c r="C12" s="234"/>
      <c r="D12" s="234"/>
      <c r="E12" s="234"/>
      <c r="F12" s="234"/>
      <c r="G12" s="234"/>
      <c r="H12" s="234">
        <v>2</v>
      </c>
      <c r="I12" s="234"/>
      <c r="J12" s="232">
        <f>SUM(C12:H12)</f>
        <v>2</v>
      </c>
    </row>
    <row r="13" spans="1:10" x14ac:dyDescent="0.25">
      <c r="B13" s="235" t="s">
        <v>86</v>
      </c>
      <c r="C13" s="234"/>
      <c r="D13" s="234"/>
      <c r="E13" s="234"/>
      <c r="F13" s="234"/>
      <c r="G13" s="234">
        <v>1</v>
      </c>
      <c r="H13" s="234"/>
      <c r="I13" s="234"/>
      <c r="J13" s="232">
        <f>SUM(C13:H13)</f>
        <v>1</v>
      </c>
    </row>
    <row r="14" spans="1:10" x14ac:dyDescent="0.25">
      <c r="B14" s="235" t="s">
        <v>88</v>
      </c>
      <c r="C14" s="234"/>
      <c r="D14" s="234"/>
      <c r="E14" s="234"/>
      <c r="F14" s="234">
        <v>1</v>
      </c>
      <c r="G14" s="234">
        <v>1</v>
      </c>
      <c r="H14" s="234">
        <v>1</v>
      </c>
      <c r="I14" s="234"/>
      <c r="J14" s="232">
        <f>SUM(C14:H14)</f>
        <v>3</v>
      </c>
    </row>
    <row r="15" spans="1:10" x14ac:dyDescent="0.25">
      <c r="B15" s="235" t="s">
        <v>89</v>
      </c>
      <c r="C15" s="234">
        <v>2</v>
      </c>
      <c r="D15" s="234"/>
      <c r="E15" s="234"/>
      <c r="F15" s="234"/>
      <c r="G15" s="234"/>
      <c r="H15" s="234"/>
      <c r="I15" s="234"/>
      <c r="J15" s="232">
        <f>SUM(C15:H15)</f>
        <v>2</v>
      </c>
    </row>
    <row r="16" spans="1:10" ht="16.5" thickBot="1" x14ac:dyDescent="0.3">
      <c r="B16" s="236" t="s">
        <v>72</v>
      </c>
      <c r="C16" s="237">
        <f t="shared" ref="C16:H16" si="0">SUM(C6:C15)</f>
        <v>4</v>
      </c>
      <c r="D16" s="237">
        <f t="shared" si="0"/>
        <v>0</v>
      </c>
      <c r="E16" s="237">
        <f t="shared" si="0"/>
        <v>1</v>
      </c>
      <c r="F16" s="237">
        <f t="shared" si="0"/>
        <v>2</v>
      </c>
      <c r="G16" s="237">
        <f t="shared" si="0"/>
        <v>6</v>
      </c>
      <c r="H16" s="237">
        <f t="shared" si="0"/>
        <v>9</v>
      </c>
      <c r="I16" s="237">
        <v>2</v>
      </c>
      <c r="J16" s="238">
        <f>SUM(J6:J15)</f>
        <v>24</v>
      </c>
    </row>
    <row r="17" spans="2:10" x14ac:dyDescent="0.25">
      <c r="B17" s="239"/>
      <c r="C17" s="240"/>
      <c r="D17" s="240"/>
      <c r="E17" s="240"/>
      <c r="F17" s="240"/>
      <c r="G17" s="240"/>
      <c r="H17" s="240"/>
      <c r="I17" s="240"/>
    </row>
    <row r="18" spans="2:10" ht="16.5" thickBot="1" x14ac:dyDescent="0.3">
      <c r="B18" s="241" t="s">
        <v>171</v>
      </c>
      <c r="C18" s="240"/>
      <c r="D18" s="240"/>
      <c r="E18" s="240"/>
      <c r="F18" s="240"/>
      <c r="G18" s="240"/>
      <c r="H18" s="240"/>
      <c r="I18" s="240"/>
    </row>
    <row r="19" spans="2:10" ht="31.5" x14ac:dyDescent="0.25">
      <c r="B19" s="227" t="s">
        <v>161</v>
      </c>
      <c r="C19" s="373" t="s">
        <v>162</v>
      </c>
      <c r="D19" s="373"/>
      <c r="E19" s="373"/>
      <c r="F19" s="373"/>
      <c r="G19" s="228" t="s">
        <v>163</v>
      </c>
      <c r="H19" s="225" t="s">
        <v>164</v>
      </c>
      <c r="I19" s="225" t="s">
        <v>128</v>
      </c>
      <c r="J19" s="229" t="s">
        <v>72</v>
      </c>
    </row>
    <row r="20" spans="2:10" ht="31.5" x14ac:dyDescent="0.25">
      <c r="B20" s="242" t="s">
        <v>168</v>
      </c>
      <c r="C20" s="243" t="s">
        <v>2</v>
      </c>
      <c r="D20" s="243" t="s">
        <v>4</v>
      </c>
      <c r="E20" s="243" t="s">
        <v>166</v>
      </c>
      <c r="F20" s="244" t="s">
        <v>169</v>
      </c>
      <c r="G20" s="245"/>
      <c r="H20" s="245"/>
      <c r="I20" s="245"/>
      <c r="J20" s="246"/>
    </row>
    <row r="21" spans="2:10" x14ac:dyDescent="0.25">
      <c r="B21" s="233" t="s">
        <v>90</v>
      </c>
      <c r="C21" s="234"/>
      <c r="D21" s="234"/>
      <c r="E21" s="234"/>
      <c r="F21" s="234"/>
      <c r="G21" s="234"/>
      <c r="H21" s="234">
        <v>2</v>
      </c>
      <c r="I21" s="234" t="s">
        <v>109</v>
      </c>
      <c r="J21" s="232">
        <f>SUM(C21:H21)+1</f>
        <v>3</v>
      </c>
    </row>
    <row r="22" spans="2:10" x14ac:dyDescent="0.25">
      <c r="B22" s="233" t="s">
        <v>91</v>
      </c>
      <c r="C22" s="234">
        <v>1</v>
      </c>
      <c r="D22" s="234"/>
      <c r="E22" s="234"/>
      <c r="F22" s="234">
        <v>1</v>
      </c>
      <c r="G22" s="234"/>
      <c r="H22" s="234"/>
      <c r="I22" s="234"/>
      <c r="J22" s="232">
        <f t="shared" ref="J22:J28" si="1">SUM(C22:H22)</f>
        <v>2</v>
      </c>
    </row>
    <row r="23" spans="2:10" x14ac:dyDescent="0.25">
      <c r="B23" s="233" t="s">
        <v>92</v>
      </c>
      <c r="C23" s="234">
        <v>1</v>
      </c>
      <c r="D23" s="234"/>
      <c r="E23" s="234"/>
      <c r="F23" s="234"/>
      <c r="G23" s="234"/>
      <c r="H23" s="234"/>
      <c r="I23" s="234"/>
      <c r="J23" s="232">
        <f t="shared" si="1"/>
        <v>1</v>
      </c>
    </row>
    <row r="24" spans="2:10" x14ac:dyDescent="0.25">
      <c r="B24" s="233" t="s">
        <v>93</v>
      </c>
      <c r="C24" s="234">
        <v>1</v>
      </c>
      <c r="D24" s="234">
        <v>1</v>
      </c>
      <c r="E24" s="234"/>
      <c r="F24" s="234"/>
      <c r="G24" s="234"/>
      <c r="H24" s="234">
        <v>4</v>
      </c>
      <c r="I24" s="234"/>
      <c r="J24" s="232">
        <f t="shared" si="1"/>
        <v>6</v>
      </c>
    </row>
    <row r="25" spans="2:10" x14ac:dyDescent="0.25">
      <c r="B25" s="233" t="s">
        <v>94</v>
      </c>
      <c r="C25" s="234"/>
      <c r="D25" s="234"/>
      <c r="E25" s="234">
        <v>2</v>
      </c>
      <c r="F25" s="234"/>
      <c r="G25" s="234">
        <v>1</v>
      </c>
      <c r="H25" s="234">
        <v>1</v>
      </c>
      <c r="I25" s="234"/>
      <c r="J25" s="232">
        <f t="shared" si="1"/>
        <v>4</v>
      </c>
    </row>
    <row r="26" spans="2:10" x14ac:dyDescent="0.25">
      <c r="B26" s="247" t="s">
        <v>95</v>
      </c>
      <c r="C26" s="234"/>
      <c r="D26" s="234"/>
      <c r="E26" s="234"/>
      <c r="F26" s="234"/>
      <c r="G26" s="234"/>
      <c r="H26" s="234">
        <v>1</v>
      </c>
      <c r="I26" s="234"/>
      <c r="J26" s="232">
        <f t="shared" si="1"/>
        <v>1</v>
      </c>
    </row>
    <row r="27" spans="2:10" x14ac:dyDescent="0.25">
      <c r="B27" s="233" t="s">
        <v>96</v>
      </c>
      <c r="C27" s="234">
        <v>1</v>
      </c>
      <c r="D27" s="234"/>
      <c r="E27" s="234">
        <v>1</v>
      </c>
      <c r="F27" s="234"/>
      <c r="G27" s="234"/>
      <c r="H27" s="234">
        <v>3</v>
      </c>
      <c r="I27" s="234"/>
      <c r="J27" s="232">
        <f t="shared" si="1"/>
        <v>5</v>
      </c>
    </row>
    <row r="28" spans="2:10" x14ac:dyDescent="0.25">
      <c r="B28" s="235" t="s">
        <v>98</v>
      </c>
      <c r="C28" s="234"/>
      <c r="D28" s="234"/>
      <c r="E28" s="234"/>
      <c r="F28" s="234"/>
      <c r="G28" s="234"/>
      <c r="H28" s="234">
        <v>1</v>
      </c>
      <c r="I28" s="234"/>
      <c r="J28" s="232">
        <f t="shared" si="1"/>
        <v>1</v>
      </c>
    </row>
    <row r="29" spans="2:10" ht="16.5" thickBot="1" x14ac:dyDescent="0.3">
      <c r="B29" s="236" t="s">
        <v>72</v>
      </c>
      <c r="C29" s="248">
        <f>SUM(C21:C28)</f>
        <v>4</v>
      </c>
      <c r="D29" s="248">
        <f t="shared" ref="D29:J29" si="2">SUM(D21:D28)</f>
        <v>1</v>
      </c>
      <c r="E29" s="248">
        <f t="shared" si="2"/>
        <v>3</v>
      </c>
      <c r="F29" s="248">
        <f t="shared" si="2"/>
        <v>1</v>
      </c>
      <c r="G29" s="248">
        <f t="shared" si="2"/>
        <v>1</v>
      </c>
      <c r="H29" s="248">
        <f t="shared" si="2"/>
        <v>12</v>
      </c>
      <c r="I29" s="248">
        <v>1</v>
      </c>
      <c r="J29" s="249">
        <f t="shared" si="2"/>
        <v>23</v>
      </c>
    </row>
    <row r="30" spans="2:10" x14ac:dyDescent="0.25">
      <c r="B30" s="234"/>
      <c r="C30" s="234"/>
      <c r="D30" s="234"/>
      <c r="E30" s="234"/>
      <c r="F30" s="234"/>
      <c r="G30" s="234"/>
      <c r="H30" s="234"/>
      <c r="I30" s="234"/>
      <c r="J30" s="234"/>
    </row>
    <row r="31" spans="2:10" x14ac:dyDescent="0.25">
      <c r="B31" s="250" t="s">
        <v>170</v>
      </c>
    </row>
    <row r="32" spans="2:10" ht="15.75" customHeight="1" x14ac:dyDescent="0.25">
      <c r="B32" s="374" t="s">
        <v>398</v>
      </c>
      <c r="C32" s="374"/>
      <c r="D32" s="374"/>
      <c r="E32" s="374"/>
      <c r="F32" s="374"/>
    </row>
  </sheetData>
  <mergeCells count="3">
    <mergeCell ref="C4:F4"/>
    <mergeCell ref="C19:F19"/>
    <mergeCell ref="B32:F3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7AFBC-C23B-4272-9B7C-317BEEB28C64}">
  <dimension ref="A1:H19"/>
  <sheetViews>
    <sheetView workbookViewId="0"/>
  </sheetViews>
  <sheetFormatPr defaultRowHeight="15" x14ac:dyDescent="0.25"/>
  <cols>
    <col min="2" max="2" width="30.28515625" customWidth="1"/>
    <col min="3" max="8" width="7.28515625" customWidth="1"/>
  </cols>
  <sheetData>
    <row r="1" spans="1:8" ht="15.75" x14ac:dyDescent="0.25">
      <c r="A1" s="361" t="s">
        <v>400</v>
      </c>
      <c r="B1" s="191"/>
      <c r="C1" s="191"/>
      <c r="D1" s="191"/>
      <c r="E1" s="191"/>
      <c r="F1" s="191"/>
      <c r="G1" s="252"/>
      <c r="H1" s="191"/>
    </row>
    <row r="2" spans="1:8" ht="16.5" thickBot="1" x14ac:dyDescent="0.3">
      <c r="A2" s="251"/>
      <c r="B2" s="191"/>
      <c r="C2" s="191"/>
      <c r="D2" s="191"/>
      <c r="E2" s="191"/>
      <c r="F2" s="191"/>
      <c r="G2" s="252"/>
      <c r="H2" s="191"/>
    </row>
    <row r="3" spans="1:8" ht="88.5" x14ac:dyDescent="0.25">
      <c r="A3" s="253"/>
      <c r="B3" s="254"/>
      <c r="C3" s="255" t="s">
        <v>172</v>
      </c>
      <c r="D3" s="256" t="s">
        <v>165</v>
      </c>
      <c r="E3" s="256" t="s">
        <v>168</v>
      </c>
      <c r="F3" s="256" t="s">
        <v>173</v>
      </c>
      <c r="G3" s="257" t="s">
        <v>174</v>
      </c>
      <c r="H3" s="258" t="s">
        <v>175</v>
      </c>
    </row>
    <row r="4" spans="1:8" ht="15.75" x14ac:dyDescent="0.25">
      <c r="A4" s="253"/>
      <c r="B4" s="259" t="s">
        <v>176</v>
      </c>
      <c r="C4" s="260">
        <v>13</v>
      </c>
      <c r="D4" s="260">
        <v>737</v>
      </c>
      <c r="E4" s="260">
        <v>681</v>
      </c>
      <c r="F4" s="260">
        <v>342</v>
      </c>
      <c r="G4" s="261">
        <v>1760</v>
      </c>
      <c r="H4" s="262">
        <v>2719</v>
      </c>
    </row>
    <row r="5" spans="1:8" ht="15.75" x14ac:dyDescent="0.25">
      <c r="A5" s="253"/>
      <c r="B5" s="259" t="s">
        <v>177</v>
      </c>
      <c r="C5" s="263">
        <v>4.7811695476278043E-3</v>
      </c>
      <c r="D5" s="263">
        <v>0.27105553512320707</v>
      </c>
      <c r="E5" s="263">
        <v>0.25045972784111808</v>
      </c>
      <c r="F5" s="263">
        <v>0.12578153732990069</v>
      </c>
      <c r="G5" s="264">
        <v>0.64729680029422587</v>
      </c>
      <c r="H5" s="265">
        <v>1</v>
      </c>
    </row>
    <row r="6" spans="1:8" ht="15.75" x14ac:dyDescent="0.25">
      <c r="A6" s="253"/>
      <c r="B6" s="259" t="s">
        <v>178</v>
      </c>
      <c r="C6" s="200">
        <v>7</v>
      </c>
      <c r="D6" s="200">
        <v>50</v>
      </c>
      <c r="E6" s="200">
        <v>55</v>
      </c>
      <c r="F6" s="200">
        <v>45</v>
      </c>
      <c r="G6" s="266">
        <v>90</v>
      </c>
      <c r="H6" s="267">
        <v>127</v>
      </c>
    </row>
    <row r="7" spans="1:8" ht="15.75" x14ac:dyDescent="0.25">
      <c r="A7" s="253"/>
      <c r="B7" s="268" t="s">
        <v>179</v>
      </c>
      <c r="C7" s="260">
        <v>8</v>
      </c>
      <c r="D7" s="260">
        <v>29</v>
      </c>
      <c r="E7" s="260">
        <v>12</v>
      </c>
      <c r="F7" s="260">
        <v>12</v>
      </c>
      <c r="G7" s="261">
        <v>53</v>
      </c>
      <c r="H7" s="262">
        <v>218</v>
      </c>
    </row>
    <row r="8" spans="1:8" ht="15.75" x14ac:dyDescent="0.25">
      <c r="A8" s="253"/>
      <c r="B8" s="268" t="s">
        <v>180</v>
      </c>
      <c r="C8" s="260">
        <v>6</v>
      </c>
      <c r="D8" s="260">
        <v>2</v>
      </c>
      <c r="E8" s="260">
        <v>5</v>
      </c>
      <c r="F8" s="260">
        <v>1</v>
      </c>
      <c r="G8" s="261">
        <v>8</v>
      </c>
      <c r="H8" s="262">
        <v>88</v>
      </c>
    </row>
    <row r="9" spans="1:8" ht="15.75" x14ac:dyDescent="0.25">
      <c r="A9" s="253"/>
      <c r="B9" s="268" t="s">
        <v>181</v>
      </c>
      <c r="C9" s="260">
        <v>7</v>
      </c>
      <c r="D9" s="260">
        <v>9</v>
      </c>
      <c r="E9" s="260">
        <v>6</v>
      </c>
      <c r="F9" s="260">
        <v>3</v>
      </c>
      <c r="G9" s="261">
        <v>18</v>
      </c>
      <c r="H9" s="262">
        <v>145</v>
      </c>
    </row>
    <row r="10" spans="1:8" ht="15.75" x14ac:dyDescent="0.25">
      <c r="A10" s="253"/>
      <c r="B10" s="268" t="s">
        <v>182</v>
      </c>
      <c r="C10" s="260">
        <v>0</v>
      </c>
      <c r="D10" s="260">
        <v>19</v>
      </c>
      <c r="E10" s="260">
        <v>9</v>
      </c>
      <c r="F10" s="260">
        <v>9</v>
      </c>
      <c r="G10" s="261">
        <v>37</v>
      </c>
      <c r="H10" s="262">
        <v>97</v>
      </c>
    </row>
    <row r="11" spans="1:8" ht="15.75" x14ac:dyDescent="0.25">
      <c r="A11" s="253"/>
      <c r="B11" s="269" t="s">
        <v>183</v>
      </c>
      <c r="C11" s="270">
        <v>0</v>
      </c>
      <c r="D11" s="270">
        <v>0.65517241379310343</v>
      </c>
      <c r="E11" s="270">
        <v>0.75</v>
      </c>
      <c r="F11" s="270">
        <v>0.75</v>
      </c>
      <c r="G11" s="271">
        <v>0.69811320754716977</v>
      </c>
      <c r="H11" s="265">
        <v>0.44495412844036697</v>
      </c>
    </row>
    <row r="12" spans="1:8" ht="15.75" x14ac:dyDescent="0.25">
      <c r="A12" s="253"/>
      <c r="B12" s="272" t="s">
        <v>184</v>
      </c>
      <c r="C12" s="260">
        <v>0</v>
      </c>
      <c r="D12" s="260">
        <v>332</v>
      </c>
      <c r="E12" s="260">
        <v>181</v>
      </c>
      <c r="F12" s="260">
        <v>140</v>
      </c>
      <c r="G12" s="261">
        <v>653</v>
      </c>
      <c r="H12" s="262">
        <v>3503</v>
      </c>
    </row>
    <row r="13" spans="1:8" ht="16.5" thickBot="1" x14ac:dyDescent="0.3">
      <c r="A13" s="253"/>
      <c r="B13" s="273" t="s">
        <v>185</v>
      </c>
      <c r="C13" s="274">
        <v>0</v>
      </c>
      <c r="D13" s="274">
        <v>24</v>
      </c>
      <c r="E13" s="274">
        <v>17</v>
      </c>
      <c r="F13" s="274">
        <v>10</v>
      </c>
      <c r="G13" s="275">
        <v>51</v>
      </c>
      <c r="H13" s="276">
        <v>179</v>
      </c>
    </row>
    <row r="15" spans="1:8" ht="15.75" x14ac:dyDescent="0.25">
      <c r="B15" s="277" t="s">
        <v>170</v>
      </c>
      <c r="C15" s="3"/>
      <c r="D15" s="3"/>
      <c r="E15" s="3"/>
      <c r="F15" s="3"/>
    </row>
    <row r="16" spans="1:8" ht="15.75" x14ac:dyDescent="0.25">
      <c r="B16" s="3" t="s">
        <v>398</v>
      </c>
      <c r="C16" s="3"/>
      <c r="D16" s="3"/>
      <c r="E16" s="3"/>
      <c r="F16" s="3"/>
    </row>
    <row r="18" spans="2:2" ht="15.75" x14ac:dyDescent="0.25">
      <c r="B18" s="277" t="s">
        <v>186</v>
      </c>
    </row>
    <row r="19" spans="2:2" ht="15.75" x14ac:dyDescent="0.25">
      <c r="B19" s="3" t="s">
        <v>187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9C117-A246-4DC2-B76F-3A00CB5FB8E9}">
  <dimension ref="A1:J23"/>
  <sheetViews>
    <sheetView workbookViewId="0"/>
  </sheetViews>
  <sheetFormatPr defaultRowHeight="15" x14ac:dyDescent="0.25"/>
  <cols>
    <col min="2" max="2" width="20" customWidth="1"/>
    <col min="3" max="7" width="6.5703125" customWidth="1"/>
    <col min="8" max="8" width="8.5703125" customWidth="1"/>
    <col min="9" max="9" width="6.5703125" customWidth="1"/>
    <col min="10" max="10" width="8.42578125" customWidth="1"/>
  </cols>
  <sheetData>
    <row r="1" spans="1:10" ht="15.75" x14ac:dyDescent="0.25">
      <c r="A1" s="362" t="s">
        <v>401</v>
      </c>
      <c r="B1" s="278"/>
      <c r="C1" s="279"/>
      <c r="D1" s="279"/>
      <c r="E1" s="279"/>
      <c r="F1" s="279"/>
      <c r="G1" s="280"/>
      <c r="H1" s="281"/>
      <c r="I1" s="191"/>
      <c r="J1" s="191"/>
    </row>
    <row r="2" spans="1:10" ht="16.5" thickBot="1" x14ac:dyDescent="0.3">
      <c r="A2" s="251"/>
      <c r="B2" s="282"/>
      <c r="C2" s="279"/>
      <c r="D2" s="279"/>
      <c r="E2" s="279"/>
      <c r="F2" s="279"/>
      <c r="G2" s="280"/>
      <c r="H2" s="281"/>
      <c r="I2" s="191"/>
      <c r="J2" s="191"/>
    </row>
    <row r="3" spans="1:10" ht="88.5" x14ac:dyDescent="0.25">
      <c r="A3" s="253"/>
      <c r="B3" s="283"/>
      <c r="C3" s="284" t="s">
        <v>172</v>
      </c>
      <c r="D3" s="256" t="s">
        <v>165</v>
      </c>
      <c r="E3" s="256" t="s">
        <v>168</v>
      </c>
      <c r="F3" s="256" t="s">
        <v>173</v>
      </c>
      <c r="G3" s="257" t="s">
        <v>174</v>
      </c>
      <c r="H3" s="285" t="s">
        <v>188</v>
      </c>
      <c r="I3" s="286" t="s">
        <v>175</v>
      </c>
      <c r="J3" s="287" t="s">
        <v>188</v>
      </c>
    </row>
    <row r="4" spans="1:10" ht="15.75" x14ac:dyDescent="0.25">
      <c r="A4" s="253"/>
      <c r="B4" s="288" t="s">
        <v>189</v>
      </c>
      <c r="C4" s="289">
        <v>7</v>
      </c>
      <c r="D4" s="289">
        <v>629</v>
      </c>
      <c r="E4" s="289">
        <v>441</v>
      </c>
      <c r="F4" s="289">
        <v>159</v>
      </c>
      <c r="G4" s="266">
        <v>1229</v>
      </c>
      <c r="H4" s="290">
        <v>0.6982954545454545</v>
      </c>
      <c r="I4" s="266">
        <v>1830</v>
      </c>
      <c r="J4" s="291">
        <v>0.67304155939683707</v>
      </c>
    </row>
    <row r="5" spans="1:10" ht="15.75" x14ac:dyDescent="0.25">
      <c r="A5" s="253"/>
      <c r="B5" s="288" t="s">
        <v>190</v>
      </c>
      <c r="C5" s="289">
        <v>4</v>
      </c>
      <c r="D5" s="289">
        <v>15</v>
      </c>
      <c r="E5" s="289">
        <v>139</v>
      </c>
      <c r="F5" s="289">
        <v>46</v>
      </c>
      <c r="G5" s="266">
        <v>200</v>
      </c>
      <c r="H5" s="290">
        <v>0.11363636363636363</v>
      </c>
      <c r="I5" s="266">
        <v>322</v>
      </c>
      <c r="J5" s="291">
        <v>0.11842589187201177</v>
      </c>
    </row>
    <row r="6" spans="1:10" ht="15.75" x14ac:dyDescent="0.25">
      <c r="A6" s="253"/>
      <c r="B6" s="288" t="s">
        <v>191</v>
      </c>
      <c r="C6" s="289">
        <v>1</v>
      </c>
      <c r="D6" s="289">
        <v>1</v>
      </c>
      <c r="E6" s="289">
        <v>35</v>
      </c>
      <c r="F6" s="289">
        <v>45</v>
      </c>
      <c r="G6" s="266">
        <v>81</v>
      </c>
      <c r="H6" s="290">
        <v>4.6022727272727271E-2</v>
      </c>
      <c r="I6" s="266">
        <v>167</v>
      </c>
      <c r="J6" s="291">
        <v>6.1419639573372563E-2</v>
      </c>
    </row>
    <row r="7" spans="1:10" ht="15.75" x14ac:dyDescent="0.25">
      <c r="A7" s="253"/>
      <c r="B7" s="288" t="s">
        <v>192</v>
      </c>
      <c r="C7" s="289">
        <v>0</v>
      </c>
      <c r="D7" s="289">
        <v>34</v>
      </c>
      <c r="E7" s="289">
        <v>12</v>
      </c>
      <c r="F7" s="289">
        <v>36</v>
      </c>
      <c r="G7" s="266">
        <v>82</v>
      </c>
      <c r="H7" s="290">
        <v>4.6590909090909093E-2</v>
      </c>
      <c r="I7" s="266">
        <v>110</v>
      </c>
      <c r="J7" s="291">
        <v>4.0456050018389117E-2</v>
      </c>
    </row>
    <row r="8" spans="1:10" ht="15.75" x14ac:dyDescent="0.25">
      <c r="A8" s="253"/>
      <c r="B8" s="288" t="s">
        <v>193</v>
      </c>
      <c r="C8" s="289">
        <v>0</v>
      </c>
      <c r="D8" s="289">
        <v>4</v>
      </c>
      <c r="E8" s="289">
        <v>12</v>
      </c>
      <c r="F8" s="289">
        <v>12</v>
      </c>
      <c r="G8" s="266">
        <v>28</v>
      </c>
      <c r="H8" s="290">
        <v>1.5909090909090907E-2</v>
      </c>
      <c r="I8" s="266">
        <v>50</v>
      </c>
      <c r="J8" s="291">
        <v>1.8389113644722323E-2</v>
      </c>
    </row>
    <row r="9" spans="1:10" ht="15.75" x14ac:dyDescent="0.25">
      <c r="A9" s="253"/>
      <c r="B9" s="288" t="s">
        <v>194</v>
      </c>
      <c r="C9" s="289">
        <v>1</v>
      </c>
      <c r="D9" s="289">
        <v>24</v>
      </c>
      <c r="E9" s="289">
        <v>15</v>
      </c>
      <c r="F9" s="289">
        <v>2</v>
      </c>
      <c r="G9" s="266">
        <v>41</v>
      </c>
      <c r="H9" s="290">
        <v>2.3295454545454546E-2</v>
      </c>
      <c r="I9" s="266">
        <v>50</v>
      </c>
      <c r="J9" s="291">
        <v>1.8389113644722323E-2</v>
      </c>
    </row>
    <row r="10" spans="1:10" ht="15.75" x14ac:dyDescent="0.25">
      <c r="A10" s="253"/>
      <c r="B10" s="288" t="s">
        <v>195</v>
      </c>
      <c r="C10" s="289">
        <v>0</v>
      </c>
      <c r="D10" s="289">
        <v>8</v>
      </c>
      <c r="E10" s="289">
        <v>7</v>
      </c>
      <c r="F10" s="289">
        <v>14</v>
      </c>
      <c r="G10" s="266">
        <v>29</v>
      </c>
      <c r="H10" s="290">
        <v>1.6477272727272726E-2</v>
      </c>
      <c r="I10" s="266">
        <v>48</v>
      </c>
      <c r="J10" s="291">
        <v>1.7653549098933432E-2</v>
      </c>
    </row>
    <row r="11" spans="1:10" ht="15.75" x14ac:dyDescent="0.25">
      <c r="A11" s="253"/>
      <c r="B11" s="288" t="s">
        <v>196</v>
      </c>
      <c r="C11" s="289">
        <v>0</v>
      </c>
      <c r="D11" s="289">
        <v>5</v>
      </c>
      <c r="E11" s="289">
        <v>4</v>
      </c>
      <c r="F11" s="289">
        <v>3</v>
      </c>
      <c r="G11" s="266">
        <v>12</v>
      </c>
      <c r="H11" s="290">
        <v>6.8181818181818179E-3</v>
      </c>
      <c r="I11" s="266">
        <v>36</v>
      </c>
      <c r="J11" s="291">
        <v>1.3240161824200073E-2</v>
      </c>
    </row>
    <row r="12" spans="1:10" ht="15.75" x14ac:dyDescent="0.25">
      <c r="A12" s="253"/>
      <c r="B12" s="288" t="s">
        <v>197</v>
      </c>
      <c r="C12" s="289">
        <v>0</v>
      </c>
      <c r="D12" s="289">
        <v>7</v>
      </c>
      <c r="E12" s="289">
        <v>3</v>
      </c>
      <c r="F12" s="289">
        <v>4</v>
      </c>
      <c r="G12" s="266">
        <v>14</v>
      </c>
      <c r="H12" s="290">
        <v>7.9545454545454537E-3</v>
      </c>
      <c r="I12" s="266">
        <v>31</v>
      </c>
      <c r="J12" s="291">
        <v>1.1401250459727841E-2</v>
      </c>
    </row>
    <row r="13" spans="1:10" ht="15.75" x14ac:dyDescent="0.25">
      <c r="A13" s="253"/>
      <c r="B13" s="288" t="s">
        <v>198</v>
      </c>
      <c r="C13" s="289">
        <v>0</v>
      </c>
      <c r="D13" s="289">
        <v>9</v>
      </c>
      <c r="E13" s="289">
        <v>4</v>
      </c>
      <c r="F13" s="289">
        <v>13</v>
      </c>
      <c r="G13" s="266">
        <v>26</v>
      </c>
      <c r="H13" s="290">
        <v>1.4772727272727272E-2</v>
      </c>
      <c r="I13" s="266">
        <v>31</v>
      </c>
      <c r="J13" s="291">
        <v>1.1401250459727841E-2</v>
      </c>
    </row>
    <row r="14" spans="1:10" ht="15.75" x14ac:dyDescent="0.25">
      <c r="A14" s="253"/>
      <c r="B14" s="288" t="s">
        <v>199</v>
      </c>
      <c r="C14" s="289">
        <v>0</v>
      </c>
      <c r="D14" s="289">
        <v>0</v>
      </c>
      <c r="E14" s="289">
        <v>6</v>
      </c>
      <c r="F14" s="289">
        <v>0</v>
      </c>
      <c r="G14" s="266">
        <v>6</v>
      </c>
      <c r="H14" s="290">
        <v>3.4090909090909089E-3</v>
      </c>
      <c r="I14" s="266">
        <v>23</v>
      </c>
      <c r="J14" s="291">
        <v>8.4589922765722688E-3</v>
      </c>
    </row>
    <row r="15" spans="1:10" ht="15.75" x14ac:dyDescent="0.25">
      <c r="A15" s="253"/>
      <c r="B15" s="288" t="s">
        <v>200</v>
      </c>
      <c r="C15" s="289">
        <v>0</v>
      </c>
      <c r="D15" s="289">
        <v>0</v>
      </c>
      <c r="E15" s="289">
        <v>1</v>
      </c>
      <c r="F15" s="289">
        <v>7</v>
      </c>
      <c r="G15" s="266">
        <v>8</v>
      </c>
      <c r="H15" s="290">
        <v>4.5454545454545452E-3</v>
      </c>
      <c r="I15" s="266">
        <v>11</v>
      </c>
      <c r="J15" s="291">
        <v>4.0456050018389117E-3</v>
      </c>
    </row>
    <row r="16" spans="1:10" ht="15.75" x14ac:dyDescent="0.25">
      <c r="A16" s="253"/>
      <c r="B16" s="292" t="s">
        <v>201</v>
      </c>
      <c r="C16" s="289">
        <v>0</v>
      </c>
      <c r="D16" s="289">
        <v>1</v>
      </c>
      <c r="E16" s="289">
        <v>2</v>
      </c>
      <c r="F16" s="289">
        <v>1</v>
      </c>
      <c r="G16" s="266">
        <v>4</v>
      </c>
      <c r="H16" s="293">
        <v>2.2727272727272726E-3</v>
      </c>
      <c r="I16" s="266">
        <v>10</v>
      </c>
      <c r="J16" s="294">
        <v>3.677822728944465E-3</v>
      </c>
    </row>
    <row r="17" spans="1:10" ht="16.5" thickBot="1" x14ac:dyDescent="0.3">
      <c r="A17" s="253"/>
      <c r="B17" s="295" t="s">
        <v>72</v>
      </c>
      <c r="C17" s="296">
        <v>13</v>
      </c>
      <c r="D17" s="296">
        <v>737</v>
      </c>
      <c r="E17" s="296">
        <v>681</v>
      </c>
      <c r="F17" s="296">
        <v>342</v>
      </c>
      <c r="G17" s="297">
        <v>1760</v>
      </c>
      <c r="H17" s="298">
        <v>1</v>
      </c>
      <c r="I17" s="297">
        <v>2719</v>
      </c>
      <c r="J17" s="299">
        <v>1</v>
      </c>
    </row>
    <row r="19" spans="1:10" ht="15.75" x14ac:dyDescent="0.25">
      <c r="B19" s="277" t="s">
        <v>170</v>
      </c>
      <c r="C19" s="3"/>
      <c r="D19" s="3"/>
      <c r="E19" s="3"/>
      <c r="F19" s="3"/>
    </row>
    <row r="20" spans="1:10" ht="15.75" x14ac:dyDescent="0.25">
      <c r="B20" s="3" t="s">
        <v>398</v>
      </c>
      <c r="C20" s="3"/>
      <c r="D20" s="3"/>
      <c r="E20" s="3"/>
      <c r="F20" s="3"/>
    </row>
    <row r="22" spans="1:10" ht="15.75" x14ac:dyDescent="0.25">
      <c r="B22" s="277" t="s">
        <v>186</v>
      </c>
    </row>
    <row r="23" spans="1:10" ht="15.75" x14ac:dyDescent="0.25">
      <c r="B23" s="3" t="s">
        <v>202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2BD9D-AFA8-4290-B4FA-7050B11D3132}">
  <dimension ref="A1:G13"/>
  <sheetViews>
    <sheetView workbookViewId="0"/>
  </sheetViews>
  <sheetFormatPr defaultRowHeight="15" x14ac:dyDescent="0.25"/>
  <cols>
    <col min="2" max="2" width="14.7109375" customWidth="1"/>
  </cols>
  <sheetData>
    <row r="1" spans="1:7" ht="15.75" x14ac:dyDescent="0.25">
      <c r="A1" s="360" t="s">
        <v>402</v>
      </c>
      <c r="B1" s="191"/>
      <c r="C1" s="191"/>
      <c r="D1" s="191"/>
      <c r="E1" s="191"/>
      <c r="F1" s="191"/>
      <c r="G1" s="252"/>
    </row>
    <row r="2" spans="1:7" ht="16.5" thickBot="1" x14ac:dyDescent="0.3">
      <c r="A2" s="300"/>
      <c r="B2" s="191"/>
      <c r="C2" s="191"/>
      <c r="D2" s="191"/>
      <c r="E2" s="191"/>
      <c r="F2" s="191"/>
      <c r="G2" s="252"/>
    </row>
    <row r="3" spans="1:7" ht="80.25" x14ac:dyDescent="0.25">
      <c r="A3" s="253"/>
      <c r="B3" s="301"/>
      <c r="C3" s="256" t="s">
        <v>165</v>
      </c>
      <c r="D3" s="256" t="s">
        <v>168</v>
      </c>
      <c r="E3" s="256" t="s">
        <v>173</v>
      </c>
      <c r="F3" s="256" t="s">
        <v>174</v>
      </c>
      <c r="G3" s="258" t="s">
        <v>203</v>
      </c>
    </row>
    <row r="4" spans="1:7" ht="15.75" x14ac:dyDescent="0.25">
      <c r="A4" s="253"/>
      <c r="B4" s="302" t="s">
        <v>204</v>
      </c>
      <c r="C4" s="303">
        <v>0.40162822252374492</v>
      </c>
      <c r="D4" s="303">
        <v>0.38032305433186492</v>
      </c>
      <c r="E4" s="303">
        <v>7.3099415204678359E-2</v>
      </c>
      <c r="F4" s="290">
        <v>0.32954545454545453</v>
      </c>
      <c r="G4" s="304">
        <v>0.26333210739242369</v>
      </c>
    </row>
    <row r="5" spans="1:7" ht="15.75" x14ac:dyDescent="0.25">
      <c r="A5" s="253"/>
      <c r="B5" s="302" t="s">
        <v>205</v>
      </c>
      <c r="C5" s="303">
        <v>0.19267299864314791</v>
      </c>
      <c r="D5" s="303">
        <v>0.14390602055800295</v>
      </c>
      <c r="E5" s="303">
        <v>6.1403508771929821E-2</v>
      </c>
      <c r="F5" s="290">
        <v>0.14829545454545454</v>
      </c>
      <c r="G5" s="304">
        <v>0.11364472232438397</v>
      </c>
    </row>
    <row r="6" spans="1:7" ht="15.75" x14ac:dyDescent="0.25">
      <c r="A6" s="253"/>
      <c r="B6" s="302" t="s">
        <v>206</v>
      </c>
      <c r="C6" s="303">
        <v>8.4124830393487116E-2</v>
      </c>
      <c r="D6" s="303">
        <v>1.7621145374449341E-2</v>
      </c>
      <c r="E6" s="303">
        <v>0.14035087719298245</v>
      </c>
      <c r="F6" s="290">
        <v>6.931818181818182E-2</v>
      </c>
      <c r="G6" s="304">
        <v>0.11033468186833395</v>
      </c>
    </row>
    <row r="7" spans="1:7" ht="15.75" x14ac:dyDescent="0.25">
      <c r="A7" s="253"/>
      <c r="B7" s="302" t="s">
        <v>207</v>
      </c>
      <c r="C7" s="303">
        <v>4.8846675712347354E-2</v>
      </c>
      <c r="D7" s="303">
        <v>2.4963289280469897E-2</v>
      </c>
      <c r="E7" s="303">
        <v>6.4327485380116955E-2</v>
      </c>
      <c r="F7" s="290">
        <v>4.261363636363636E-2</v>
      </c>
      <c r="G7" s="304">
        <v>3.9720485472600223E-2</v>
      </c>
    </row>
    <row r="8" spans="1:7" ht="15.75" x14ac:dyDescent="0.25">
      <c r="A8" s="253"/>
      <c r="B8" s="302" t="s">
        <v>208</v>
      </c>
      <c r="C8" s="303">
        <v>2.8493894165535955E-2</v>
      </c>
      <c r="D8" s="303">
        <v>2.7900146842878122E-2</v>
      </c>
      <c r="E8" s="303">
        <v>1.1695906432748537E-2</v>
      </c>
      <c r="F8" s="290">
        <v>2.5000000000000001E-2</v>
      </c>
      <c r="G8" s="304">
        <v>3.1997057741816846E-2</v>
      </c>
    </row>
    <row r="9" spans="1:7" ht="15.75" x14ac:dyDescent="0.25">
      <c r="A9" s="253"/>
      <c r="B9" s="302" t="s">
        <v>209</v>
      </c>
      <c r="C9" s="303">
        <v>2.7137042062415198E-2</v>
      </c>
      <c r="D9" s="303">
        <v>4.4052863436123352E-3</v>
      </c>
      <c r="E9" s="303">
        <v>2.3391812865497075E-2</v>
      </c>
      <c r="F9" s="290">
        <v>1.7613636363636363E-2</v>
      </c>
      <c r="G9" s="304">
        <v>2.9054799558661273E-2</v>
      </c>
    </row>
    <row r="10" spans="1:7" ht="16.5" thickBot="1" x14ac:dyDescent="0.3">
      <c r="A10" s="253"/>
      <c r="B10" s="305" t="s">
        <v>210</v>
      </c>
      <c r="C10" s="306">
        <v>1.4925373134328358E-2</v>
      </c>
      <c r="D10" s="306">
        <v>0</v>
      </c>
      <c r="E10" s="306">
        <v>3.5087719298245612E-2</v>
      </c>
      <c r="F10" s="298">
        <v>1.3068181818181817E-2</v>
      </c>
      <c r="G10" s="307">
        <v>2.2066936373666791E-2</v>
      </c>
    </row>
    <row r="12" spans="1:7" ht="15.75" x14ac:dyDescent="0.25">
      <c r="B12" s="277" t="s">
        <v>170</v>
      </c>
      <c r="C12" s="3"/>
      <c r="D12" s="3"/>
      <c r="E12" s="3"/>
      <c r="F12" s="3"/>
    </row>
    <row r="13" spans="1:7" ht="15.75" x14ac:dyDescent="0.25">
      <c r="B13" s="3" t="s">
        <v>398</v>
      </c>
      <c r="C13" s="3"/>
      <c r="D13" s="3"/>
      <c r="E13" s="3"/>
      <c r="F13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3A012-3146-4B8E-A498-641D4D83EF03}">
  <dimension ref="A1:J136"/>
  <sheetViews>
    <sheetView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5.140625" customWidth="1"/>
    <col min="2" max="2" width="25.85546875" customWidth="1"/>
    <col min="10" max="10" width="3.85546875" customWidth="1"/>
  </cols>
  <sheetData>
    <row r="1" spans="1:10" ht="15.75" x14ac:dyDescent="0.25">
      <c r="A1" s="361" t="s">
        <v>403</v>
      </c>
      <c r="B1" s="191"/>
      <c r="C1" s="191"/>
      <c r="D1" s="191"/>
      <c r="E1" s="191"/>
      <c r="F1" s="191"/>
      <c r="G1" s="252"/>
      <c r="H1" s="191"/>
      <c r="I1" s="191"/>
      <c r="J1" s="308"/>
    </row>
    <row r="2" spans="1:10" ht="16.5" thickBot="1" x14ac:dyDescent="0.3">
      <c r="A2" s="251"/>
      <c r="B2" s="191"/>
      <c r="C2" s="191"/>
      <c r="D2" s="191"/>
      <c r="E2" s="191"/>
      <c r="F2" s="191"/>
      <c r="G2" s="252"/>
      <c r="H2" s="191"/>
      <c r="I2" s="191"/>
      <c r="J2" s="308"/>
    </row>
    <row r="3" spans="1:10" ht="88.5" x14ac:dyDescent="0.25">
      <c r="A3" s="253"/>
      <c r="B3" s="321" t="s">
        <v>249</v>
      </c>
      <c r="C3" s="284" t="s">
        <v>172</v>
      </c>
      <c r="D3" s="256" t="s">
        <v>165</v>
      </c>
      <c r="E3" s="256" t="s">
        <v>168</v>
      </c>
      <c r="F3" s="256" t="s">
        <v>173</v>
      </c>
      <c r="G3" s="257" t="s">
        <v>174</v>
      </c>
      <c r="H3" s="286" t="s">
        <v>175</v>
      </c>
      <c r="I3" s="287" t="s">
        <v>188</v>
      </c>
      <c r="J3" s="309"/>
    </row>
    <row r="4" spans="1:10" ht="15.75" x14ac:dyDescent="0.25">
      <c r="A4" s="253"/>
      <c r="B4" s="318" t="s">
        <v>204</v>
      </c>
      <c r="C4" s="200">
        <v>2</v>
      </c>
      <c r="D4" s="200">
        <v>296</v>
      </c>
      <c r="E4" s="200">
        <v>259</v>
      </c>
      <c r="F4" s="200">
        <v>25</v>
      </c>
      <c r="G4" s="266">
        <v>580</v>
      </c>
      <c r="H4" s="310">
        <v>716</v>
      </c>
      <c r="I4" s="304">
        <v>0.26333210739242369</v>
      </c>
      <c r="J4" s="308"/>
    </row>
    <row r="5" spans="1:10" ht="15.75" x14ac:dyDescent="0.25">
      <c r="A5" s="253"/>
      <c r="B5" s="319" t="s">
        <v>205</v>
      </c>
      <c r="C5" s="200">
        <v>1</v>
      </c>
      <c r="D5" s="200">
        <v>142</v>
      </c>
      <c r="E5" s="200">
        <v>98</v>
      </c>
      <c r="F5" s="200">
        <v>21</v>
      </c>
      <c r="G5" s="266">
        <v>261</v>
      </c>
      <c r="H5" s="310">
        <v>309</v>
      </c>
      <c r="I5" s="304">
        <v>0.11364472232438397</v>
      </c>
      <c r="J5" s="308"/>
    </row>
    <row r="6" spans="1:10" ht="15.75" x14ac:dyDescent="0.25">
      <c r="A6" s="253"/>
      <c r="B6" s="319" t="s">
        <v>206</v>
      </c>
      <c r="C6" s="200">
        <v>0</v>
      </c>
      <c r="D6" s="200">
        <v>62</v>
      </c>
      <c r="E6" s="200">
        <v>12</v>
      </c>
      <c r="F6" s="200">
        <v>48</v>
      </c>
      <c r="G6" s="266">
        <v>122</v>
      </c>
      <c r="H6" s="310">
        <v>300</v>
      </c>
      <c r="I6" s="304">
        <v>0.11033468186833395</v>
      </c>
      <c r="J6" s="308"/>
    </row>
    <row r="7" spans="1:10" ht="15.75" x14ac:dyDescent="0.25">
      <c r="A7" s="253"/>
      <c r="B7" s="319" t="s">
        <v>207</v>
      </c>
      <c r="C7" s="200">
        <v>0</v>
      </c>
      <c r="D7" s="200">
        <v>36</v>
      </c>
      <c r="E7" s="200">
        <v>17</v>
      </c>
      <c r="F7" s="200">
        <v>22</v>
      </c>
      <c r="G7" s="266">
        <v>75</v>
      </c>
      <c r="H7" s="310">
        <v>108</v>
      </c>
      <c r="I7" s="304">
        <v>3.9720485472600223E-2</v>
      </c>
      <c r="J7" s="308"/>
    </row>
    <row r="8" spans="1:10" ht="15.75" x14ac:dyDescent="0.25">
      <c r="A8" s="253"/>
      <c r="B8" s="319" t="s">
        <v>208</v>
      </c>
      <c r="C8" s="200">
        <v>0</v>
      </c>
      <c r="D8" s="200">
        <v>21</v>
      </c>
      <c r="E8" s="200">
        <v>19</v>
      </c>
      <c r="F8" s="200">
        <v>4</v>
      </c>
      <c r="G8" s="266">
        <v>44</v>
      </c>
      <c r="H8" s="310">
        <v>87</v>
      </c>
      <c r="I8" s="304">
        <v>3.1997057741816846E-2</v>
      </c>
      <c r="J8" s="308"/>
    </row>
    <row r="9" spans="1:10" ht="15.75" x14ac:dyDescent="0.25">
      <c r="A9" s="253"/>
      <c r="B9" s="319" t="s">
        <v>209</v>
      </c>
      <c r="C9" s="200">
        <v>1</v>
      </c>
      <c r="D9" s="200">
        <v>20</v>
      </c>
      <c r="E9" s="200">
        <v>3</v>
      </c>
      <c r="F9" s="200">
        <v>8</v>
      </c>
      <c r="G9" s="266">
        <v>31</v>
      </c>
      <c r="H9" s="310">
        <v>79</v>
      </c>
      <c r="I9" s="304">
        <v>2.9054799558661273E-2</v>
      </c>
      <c r="J9" s="308"/>
    </row>
    <row r="10" spans="1:10" ht="15.75" x14ac:dyDescent="0.25">
      <c r="A10" s="253"/>
      <c r="B10" s="319" t="s">
        <v>211</v>
      </c>
      <c r="C10" s="200">
        <v>1</v>
      </c>
      <c r="D10" s="200">
        <v>1</v>
      </c>
      <c r="E10" s="200">
        <v>9</v>
      </c>
      <c r="F10" s="200">
        <v>37</v>
      </c>
      <c r="G10" s="266">
        <v>47</v>
      </c>
      <c r="H10" s="310">
        <v>77</v>
      </c>
      <c r="I10" s="304">
        <v>2.8319235012872378E-2</v>
      </c>
      <c r="J10" s="308"/>
    </row>
    <row r="11" spans="1:10" ht="15.75" x14ac:dyDescent="0.25">
      <c r="A11" s="253"/>
      <c r="B11" s="319" t="s">
        <v>212</v>
      </c>
      <c r="C11" s="200">
        <v>0</v>
      </c>
      <c r="D11" s="200">
        <v>4</v>
      </c>
      <c r="E11" s="200">
        <v>25</v>
      </c>
      <c r="F11" s="200">
        <v>0</v>
      </c>
      <c r="G11" s="266">
        <v>29</v>
      </c>
      <c r="H11" s="310">
        <v>69</v>
      </c>
      <c r="I11" s="304">
        <v>2.5376976829716808E-2</v>
      </c>
      <c r="J11" s="308"/>
    </row>
    <row r="12" spans="1:10" ht="15.75" x14ac:dyDescent="0.25">
      <c r="A12" s="253"/>
      <c r="B12" s="319" t="s">
        <v>213</v>
      </c>
      <c r="C12" s="200">
        <v>0</v>
      </c>
      <c r="D12" s="200">
        <v>0</v>
      </c>
      <c r="E12" s="200">
        <v>59</v>
      </c>
      <c r="F12" s="200">
        <v>0</v>
      </c>
      <c r="G12" s="266">
        <v>59</v>
      </c>
      <c r="H12" s="310">
        <v>62</v>
      </c>
      <c r="I12" s="304">
        <v>2.2802500919455682E-2</v>
      </c>
      <c r="J12" s="308"/>
    </row>
    <row r="13" spans="1:10" ht="15.75" x14ac:dyDescent="0.25">
      <c r="A13" s="253"/>
      <c r="B13" s="319" t="s">
        <v>210</v>
      </c>
      <c r="C13" s="200">
        <v>0</v>
      </c>
      <c r="D13" s="200">
        <v>11</v>
      </c>
      <c r="E13" s="200">
        <v>0</v>
      </c>
      <c r="F13" s="200">
        <v>12</v>
      </c>
      <c r="G13" s="266">
        <v>23</v>
      </c>
      <c r="H13" s="310">
        <v>60</v>
      </c>
      <c r="I13" s="304">
        <v>2.2066936373666791E-2</v>
      </c>
      <c r="J13" s="308"/>
    </row>
    <row r="14" spans="1:10" ht="15.75" x14ac:dyDescent="0.25">
      <c r="A14" s="311"/>
      <c r="B14" s="319" t="s">
        <v>214</v>
      </c>
      <c r="C14" s="200">
        <v>0</v>
      </c>
      <c r="D14" s="200">
        <v>26</v>
      </c>
      <c r="E14" s="200">
        <v>1</v>
      </c>
      <c r="F14" s="200">
        <v>21</v>
      </c>
      <c r="G14" s="266">
        <v>48</v>
      </c>
      <c r="H14" s="310">
        <v>49</v>
      </c>
      <c r="I14" s="304">
        <v>1.8021331371827879E-2</v>
      </c>
      <c r="J14" s="308"/>
    </row>
    <row r="15" spans="1:10" ht="15.75" x14ac:dyDescent="0.25">
      <c r="A15" s="311"/>
      <c r="B15" s="319" t="s">
        <v>215</v>
      </c>
      <c r="C15" s="200">
        <v>1</v>
      </c>
      <c r="D15" s="200">
        <v>24</v>
      </c>
      <c r="E15" s="200">
        <v>13</v>
      </c>
      <c r="F15" s="200">
        <v>2</v>
      </c>
      <c r="G15" s="266">
        <v>39</v>
      </c>
      <c r="H15" s="310">
        <v>48</v>
      </c>
      <c r="I15" s="304">
        <v>1.7653549098933432E-2</v>
      </c>
      <c r="J15" s="308"/>
    </row>
    <row r="16" spans="1:10" ht="15.75" x14ac:dyDescent="0.25">
      <c r="A16" s="311"/>
      <c r="B16" s="319" t="s">
        <v>216</v>
      </c>
      <c r="C16" s="200">
        <v>0</v>
      </c>
      <c r="D16" s="200">
        <v>3</v>
      </c>
      <c r="E16" s="200">
        <v>24</v>
      </c>
      <c r="F16" s="200">
        <v>4</v>
      </c>
      <c r="G16" s="266">
        <v>31</v>
      </c>
      <c r="H16" s="310">
        <v>42</v>
      </c>
      <c r="I16" s="304">
        <v>1.5446855461566752E-2</v>
      </c>
      <c r="J16" s="308"/>
    </row>
    <row r="17" spans="1:10" ht="15.75" x14ac:dyDescent="0.25">
      <c r="A17" s="253"/>
      <c r="B17" s="319" t="s">
        <v>217</v>
      </c>
      <c r="C17" s="200">
        <v>0</v>
      </c>
      <c r="D17" s="200">
        <v>0</v>
      </c>
      <c r="E17" s="200">
        <v>21</v>
      </c>
      <c r="F17" s="200">
        <v>1</v>
      </c>
      <c r="G17" s="266">
        <v>22</v>
      </c>
      <c r="H17" s="310">
        <v>37</v>
      </c>
      <c r="I17" s="304">
        <v>1.360794409709452E-2</v>
      </c>
      <c r="J17" s="308"/>
    </row>
    <row r="18" spans="1:10" ht="15.75" x14ac:dyDescent="0.25">
      <c r="A18" s="253"/>
      <c r="B18" s="319" t="s">
        <v>218</v>
      </c>
      <c r="C18" s="200">
        <v>0</v>
      </c>
      <c r="D18" s="200">
        <v>0</v>
      </c>
      <c r="E18" s="200">
        <v>0</v>
      </c>
      <c r="F18" s="200">
        <v>34</v>
      </c>
      <c r="G18" s="266">
        <v>34</v>
      </c>
      <c r="H18" s="310">
        <v>35</v>
      </c>
      <c r="I18" s="304">
        <v>1.2872379551305628E-2</v>
      </c>
      <c r="J18" s="308"/>
    </row>
    <row r="19" spans="1:10" ht="15.75" x14ac:dyDescent="0.25">
      <c r="A19" s="253"/>
      <c r="B19" s="319" t="s">
        <v>219</v>
      </c>
      <c r="C19" s="200">
        <v>3</v>
      </c>
      <c r="D19" s="200">
        <v>14</v>
      </c>
      <c r="E19" s="200">
        <v>4</v>
      </c>
      <c r="F19" s="200">
        <v>5</v>
      </c>
      <c r="G19" s="266">
        <v>23</v>
      </c>
      <c r="H19" s="310">
        <v>31</v>
      </c>
      <c r="I19" s="304">
        <v>1.1401250459727841E-2</v>
      </c>
      <c r="J19" s="308"/>
    </row>
    <row r="20" spans="1:10" ht="15.75" x14ac:dyDescent="0.25">
      <c r="A20" s="253"/>
      <c r="B20" s="319" t="s">
        <v>198</v>
      </c>
      <c r="C20" s="200">
        <v>0</v>
      </c>
      <c r="D20" s="200">
        <v>9</v>
      </c>
      <c r="E20" s="200">
        <v>4</v>
      </c>
      <c r="F20" s="200">
        <v>13</v>
      </c>
      <c r="G20" s="266">
        <v>26</v>
      </c>
      <c r="H20" s="310">
        <v>31</v>
      </c>
      <c r="I20" s="304">
        <v>1.1401250459727841E-2</v>
      </c>
      <c r="J20" s="308"/>
    </row>
    <row r="21" spans="1:10" ht="15.75" x14ac:dyDescent="0.25">
      <c r="A21" s="253"/>
      <c r="B21" s="319" t="s">
        <v>193</v>
      </c>
      <c r="C21" s="200">
        <v>0</v>
      </c>
      <c r="D21" s="200">
        <v>0</v>
      </c>
      <c r="E21" s="200">
        <v>11</v>
      </c>
      <c r="F21" s="200">
        <v>7</v>
      </c>
      <c r="G21" s="266">
        <v>18</v>
      </c>
      <c r="H21" s="310">
        <v>27</v>
      </c>
      <c r="I21" s="304">
        <v>9.9301213681500557E-3</v>
      </c>
      <c r="J21" s="308"/>
    </row>
    <row r="22" spans="1:10" ht="15.75" x14ac:dyDescent="0.25">
      <c r="A22" s="253"/>
      <c r="B22" s="319" t="s">
        <v>220</v>
      </c>
      <c r="C22" s="200">
        <v>0</v>
      </c>
      <c r="D22" s="200">
        <v>3</v>
      </c>
      <c r="E22" s="200">
        <v>7</v>
      </c>
      <c r="F22" s="200">
        <v>5</v>
      </c>
      <c r="G22" s="266">
        <v>15</v>
      </c>
      <c r="H22" s="310">
        <v>25</v>
      </c>
      <c r="I22" s="304">
        <v>9.1945568223611614E-3</v>
      </c>
      <c r="J22" s="308"/>
    </row>
    <row r="23" spans="1:10" ht="15.75" x14ac:dyDescent="0.25">
      <c r="A23" s="253"/>
      <c r="B23" s="319" t="s">
        <v>221</v>
      </c>
      <c r="C23" s="200">
        <v>0</v>
      </c>
      <c r="D23" s="200">
        <v>0</v>
      </c>
      <c r="E23" s="200">
        <v>2</v>
      </c>
      <c r="F23" s="200">
        <v>9</v>
      </c>
      <c r="G23" s="266">
        <v>11</v>
      </c>
      <c r="H23" s="310">
        <v>23</v>
      </c>
      <c r="I23" s="304">
        <v>8.4589922765722688E-3</v>
      </c>
      <c r="J23" s="308"/>
    </row>
    <row r="24" spans="1:10" ht="15.75" x14ac:dyDescent="0.25">
      <c r="A24" s="253"/>
      <c r="B24" s="319" t="s">
        <v>222</v>
      </c>
      <c r="C24" s="200">
        <v>0</v>
      </c>
      <c r="D24" s="200">
        <v>6</v>
      </c>
      <c r="E24" s="200">
        <v>2</v>
      </c>
      <c r="F24" s="200">
        <v>1</v>
      </c>
      <c r="G24" s="266">
        <v>9</v>
      </c>
      <c r="H24" s="310">
        <v>22</v>
      </c>
      <c r="I24" s="304">
        <v>8.0912100036778234E-3</v>
      </c>
      <c r="J24" s="308"/>
    </row>
    <row r="25" spans="1:10" ht="15.75" x14ac:dyDescent="0.25">
      <c r="A25" s="253"/>
      <c r="B25" s="319" t="s">
        <v>223</v>
      </c>
      <c r="C25" s="200">
        <v>0</v>
      </c>
      <c r="D25" s="200">
        <v>3</v>
      </c>
      <c r="E25" s="200">
        <v>0</v>
      </c>
      <c r="F25" s="200">
        <v>1</v>
      </c>
      <c r="G25" s="266">
        <v>4</v>
      </c>
      <c r="H25" s="310">
        <v>21</v>
      </c>
      <c r="I25" s="304">
        <v>7.7234277307833762E-3</v>
      </c>
      <c r="J25" s="308"/>
    </row>
    <row r="26" spans="1:10" ht="15.75" x14ac:dyDescent="0.25">
      <c r="A26" s="253"/>
      <c r="B26" s="319" t="s">
        <v>224</v>
      </c>
      <c r="C26" s="200">
        <v>0</v>
      </c>
      <c r="D26" s="200">
        <v>1</v>
      </c>
      <c r="E26" s="200">
        <v>12</v>
      </c>
      <c r="F26" s="200">
        <v>0</v>
      </c>
      <c r="G26" s="266">
        <v>13</v>
      </c>
      <c r="H26" s="310">
        <v>20</v>
      </c>
      <c r="I26" s="304">
        <v>7.35564545788893E-3</v>
      </c>
      <c r="J26" s="308"/>
    </row>
    <row r="27" spans="1:10" ht="15.75" x14ac:dyDescent="0.25">
      <c r="A27" s="253"/>
      <c r="B27" s="319" t="s">
        <v>225</v>
      </c>
      <c r="C27" s="200">
        <v>0</v>
      </c>
      <c r="D27" s="200">
        <v>5</v>
      </c>
      <c r="E27" s="200">
        <v>2</v>
      </c>
      <c r="F27" s="200">
        <v>3</v>
      </c>
      <c r="G27" s="266">
        <v>10</v>
      </c>
      <c r="H27" s="310">
        <v>19</v>
      </c>
      <c r="I27" s="304">
        <v>6.9878631849944837E-3</v>
      </c>
      <c r="J27" s="308"/>
    </row>
    <row r="28" spans="1:10" ht="15.75" x14ac:dyDescent="0.25">
      <c r="A28" s="253"/>
      <c r="B28" s="319" t="s">
        <v>226</v>
      </c>
      <c r="C28" s="200">
        <v>0</v>
      </c>
      <c r="D28" s="200">
        <v>3</v>
      </c>
      <c r="E28" s="200">
        <v>0</v>
      </c>
      <c r="F28" s="200">
        <v>5</v>
      </c>
      <c r="G28" s="266">
        <v>8</v>
      </c>
      <c r="H28" s="310">
        <v>17</v>
      </c>
      <c r="I28" s="304">
        <v>6.2522986392055903E-3</v>
      </c>
      <c r="J28" s="308"/>
    </row>
    <row r="29" spans="1:10" ht="15.75" x14ac:dyDescent="0.25">
      <c r="A29" s="253"/>
      <c r="B29" s="319" t="s">
        <v>227</v>
      </c>
      <c r="C29" s="200">
        <v>0</v>
      </c>
      <c r="D29" s="200">
        <v>0</v>
      </c>
      <c r="E29" s="200">
        <v>5</v>
      </c>
      <c r="F29" s="200">
        <v>2</v>
      </c>
      <c r="G29" s="266">
        <v>7</v>
      </c>
      <c r="H29" s="310">
        <v>16</v>
      </c>
      <c r="I29" s="304">
        <v>5.884516366311144E-3</v>
      </c>
      <c r="J29" s="308"/>
    </row>
    <row r="30" spans="1:10" ht="15.75" x14ac:dyDescent="0.25">
      <c r="A30" s="253"/>
      <c r="B30" s="319" t="s">
        <v>228</v>
      </c>
      <c r="C30" s="200">
        <v>0</v>
      </c>
      <c r="D30" s="200">
        <v>0</v>
      </c>
      <c r="E30" s="200">
        <v>0</v>
      </c>
      <c r="F30" s="200">
        <v>9</v>
      </c>
      <c r="G30" s="266">
        <v>9</v>
      </c>
      <c r="H30" s="310">
        <v>13</v>
      </c>
      <c r="I30" s="304">
        <v>4.7811695476278043E-3</v>
      </c>
      <c r="J30" s="308"/>
    </row>
    <row r="31" spans="1:10" ht="15.75" x14ac:dyDescent="0.25">
      <c r="A31" s="253"/>
      <c r="B31" s="319" t="s">
        <v>229</v>
      </c>
      <c r="C31" s="200">
        <v>0</v>
      </c>
      <c r="D31" s="200">
        <v>0</v>
      </c>
      <c r="E31" s="200">
        <v>1</v>
      </c>
      <c r="F31" s="200">
        <v>0</v>
      </c>
      <c r="G31" s="266">
        <v>1</v>
      </c>
      <c r="H31" s="310">
        <v>13</v>
      </c>
      <c r="I31" s="304">
        <v>4.7811695476278043E-3</v>
      </c>
      <c r="J31" s="308"/>
    </row>
    <row r="32" spans="1:10" ht="15.75" x14ac:dyDescent="0.25">
      <c r="A32" s="253"/>
      <c r="B32" s="319" t="s">
        <v>230</v>
      </c>
      <c r="C32" s="200">
        <v>4</v>
      </c>
      <c r="D32" s="200">
        <v>5</v>
      </c>
      <c r="E32" s="200">
        <v>2</v>
      </c>
      <c r="F32" s="200">
        <v>0</v>
      </c>
      <c r="G32" s="266">
        <v>7</v>
      </c>
      <c r="H32" s="310">
        <v>13</v>
      </c>
      <c r="I32" s="304">
        <v>4.7811695476278043E-3</v>
      </c>
      <c r="J32" s="308"/>
    </row>
    <row r="33" spans="1:10" ht="15.75" x14ac:dyDescent="0.25">
      <c r="A33" s="253"/>
      <c r="B33" s="319" t="s">
        <v>231</v>
      </c>
      <c r="C33" s="200">
        <v>0</v>
      </c>
      <c r="D33" s="200">
        <v>0</v>
      </c>
      <c r="E33" s="200">
        <v>12</v>
      </c>
      <c r="F33" s="200">
        <v>0</v>
      </c>
      <c r="G33" s="266">
        <v>12</v>
      </c>
      <c r="H33" s="310">
        <v>12</v>
      </c>
      <c r="I33" s="304">
        <v>4.413387274733358E-3</v>
      </c>
      <c r="J33" s="308"/>
    </row>
    <row r="34" spans="1:10" ht="15.75" x14ac:dyDescent="0.25">
      <c r="A34" s="253"/>
      <c r="B34" s="319" t="s">
        <v>232</v>
      </c>
      <c r="C34" s="200">
        <v>0</v>
      </c>
      <c r="D34" s="200">
        <v>1</v>
      </c>
      <c r="E34" s="200">
        <v>3</v>
      </c>
      <c r="F34" s="200">
        <v>6</v>
      </c>
      <c r="G34" s="266">
        <v>10</v>
      </c>
      <c r="H34" s="310">
        <v>12</v>
      </c>
      <c r="I34" s="304">
        <v>4.413387274733358E-3</v>
      </c>
      <c r="J34" s="308"/>
    </row>
    <row r="35" spans="1:10" ht="15.75" x14ac:dyDescent="0.25">
      <c r="A35" s="253"/>
      <c r="B35" s="319" t="s">
        <v>233</v>
      </c>
      <c r="C35" s="200">
        <v>0</v>
      </c>
      <c r="D35" s="200">
        <v>0</v>
      </c>
      <c r="E35" s="200">
        <v>0</v>
      </c>
      <c r="F35" s="200">
        <v>0</v>
      </c>
      <c r="G35" s="266">
        <v>0</v>
      </c>
      <c r="H35" s="310">
        <v>11</v>
      </c>
      <c r="I35" s="304">
        <v>4.0456050018389117E-3</v>
      </c>
      <c r="J35" s="308"/>
    </row>
    <row r="36" spans="1:10" ht="15.75" x14ac:dyDescent="0.25">
      <c r="A36" s="253"/>
      <c r="B36" s="319" t="s">
        <v>234</v>
      </c>
      <c r="C36" s="200">
        <v>0</v>
      </c>
      <c r="D36" s="200">
        <v>2</v>
      </c>
      <c r="E36" s="200">
        <v>3</v>
      </c>
      <c r="F36" s="200">
        <v>1</v>
      </c>
      <c r="G36" s="266">
        <v>6</v>
      </c>
      <c r="H36" s="310">
        <v>11</v>
      </c>
      <c r="I36" s="304">
        <v>4.0456050018389117E-3</v>
      </c>
      <c r="J36" s="308"/>
    </row>
    <row r="37" spans="1:10" ht="15.75" x14ac:dyDescent="0.25">
      <c r="A37" s="253"/>
      <c r="B37" s="319" t="s">
        <v>235</v>
      </c>
      <c r="C37" s="200">
        <v>0</v>
      </c>
      <c r="D37" s="200">
        <v>0</v>
      </c>
      <c r="E37" s="200">
        <v>0</v>
      </c>
      <c r="F37" s="200">
        <v>0</v>
      </c>
      <c r="G37" s="266">
        <v>0</v>
      </c>
      <c r="H37" s="310">
        <v>11</v>
      </c>
      <c r="I37" s="304">
        <v>4.0456050018389117E-3</v>
      </c>
      <c r="J37" s="308"/>
    </row>
    <row r="38" spans="1:10" ht="15.75" x14ac:dyDescent="0.25">
      <c r="A38" s="253"/>
      <c r="B38" s="319" t="s">
        <v>236</v>
      </c>
      <c r="C38" s="200">
        <v>0</v>
      </c>
      <c r="D38" s="200">
        <v>1</v>
      </c>
      <c r="E38" s="200">
        <v>1</v>
      </c>
      <c r="F38" s="200">
        <v>3</v>
      </c>
      <c r="G38" s="266">
        <v>5</v>
      </c>
      <c r="H38" s="310">
        <v>10</v>
      </c>
      <c r="I38" s="304">
        <v>3.677822728944465E-3</v>
      </c>
      <c r="J38" s="308"/>
    </row>
    <row r="39" spans="1:10" ht="15.75" x14ac:dyDescent="0.25">
      <c r="A39" s="253"/>
      <c r="B39" s="319" t="s">
        <v>237</v>
      </c>
      <c r="C39" s="200">
        <v>0</v>
      </c>
      <c r="D39" s="200">
        <v>0</v>
      </c>
      <c r="E39" s="200">
        <v>2</v>
      </c>
      <c r="F39" s="200">
        <v>0</v>
      </c>
      <c r="G39" s="266">
        <v>2</v>
      </c>
      <c r="H39" s="310">
        <v>10</v>
      </c>
      <c r="I39" s="304">
        <v>3.677822728944465E-3</v>
      </c>
      <c r="J39" s="308"/>
    </row>
    <row r="40" spans="1:10" ht="15.75" x14ac:dyDescent="0.25">
      <c r="A40" s="253"/>
      <c r="B40" s="319" t="s">
        <v>238</v>
      </c>
      <c r="C40" s="200">
        <v>0</v>
      </c>
      <c r="D40" s="200">
        <v>3</v>
      </c>
      <c r="E40" s="200">
        <v>0</v>
      </c>
      <c r="F40" s="200">
        <v>0</v>
      </c>
      <c r="G40" s="266">
        <v>3</v>
      </c>
      <c r="H40" s="310">
        <v>10</v>
      </c>
      <c r="I40" s="304">
        <v>3.677822728944465E-3</v>
      </c>
      <c r="J40" s="308"/>
    </row>
    <row r="41" spans="1:10" ht="15.75" x14ac:dyDescent="0.25">
      <c r="A41" s="253"/>
      <c r="B41" s="319" t="s">
        <v>239</v>
      </c>
      <c r="C41" s="200">
        <v>0</v>
      </c>
      <c r="D41" s="200">
        <v>0</v>
      </c>
      <c r="E41" s="200">
        <v>0</v>
      </c>
      <c r="F41" s="200">
        <v>6</v>
      </c>
      <c r="G41" s="266">
        <v>6</v>
      </c>
      <c r="H41" s="310">
        <v>9</v>
      </c>
      <c r="I41" s="304">
        <v>3.3100404560500183E-3</v>
      </c>
      <c r="J41" s="308"/>
    </row>
    <row r="42" spans="1:10" ht="15.75" x14ac:dyDescent="0.25">
      <c r="A42" s="253"/>
      <c r="B42" s="319" t="s">
        <v>240</v>
      </c>
      <c r="C42" s="200">
        <v>0</v>
      </c>
      <c r="D42" s="200">
        <v>0</v>
      </c>
      <c r="E42" s="200">
        <v>0</v>
      </c>
      <c r="F42" s="200">
        <v>0</v>
      </c>
      <c r="G42" s="266">
        <v>0</v>
      </c>
      <c r="H42" s="310">
        <v>9</v>
      </c>
      <c r="I42" s="304">
        <v>3.3100404560500183E-3</v>
      </c>
      <c r="J42" s="308"/>
    </row>
    <row r="43" spans="1:10" ht="15.75" x14ac:dyDescent="0.25">
      <c r="A43" s="253"/>
      <c r="B43" s="319" t="s">
        <v>241</v>
      </c>
      <c r="C43" s="200">
        <v>0</v>
      </c>
      <c r="D43" s="200">
        <v>2</v>
      </c>
      <c r="E43" s="200">
        <v>0</v>
      </c>
      <c r="F43" s="200">
        <v>1</v>
      </c>
      <c r="G43" s="266">
        <v>3</v>
      </c>
      <c r="H43" s="310">
        <v>8</v>
      </c>
      <c r="I43" s="304">
        <v>2.942258183155572E-3</v>
      </c>
      <c r="J43" s="308"/>
    </row>
    <row r="44" spans="1:10" ht="15.75" x14ac:dyDescent="0.25">
      <c r="A44" s="311"/>
      <c r="B44" s="319" t="s">
        <v>242</v>
      </c>
      <c r="C44" s="200">
        <v>0</v>
      </c>
      <c r="D44" s="200">
        <v>1</v>
      </c>
      <c r="E44" s="200">
        <v>0</v>
      </c>
      <c r="F44" s="200">
        <v>0</v>
      </c>
      <c r="G44" s="266">
        <v>1</v>
      </c>
      <c r="H44" s="310">
        <v>7</v>
      </c>
      <c r="I44" s="304">
        <v>2.5744759102611253E-3</v>
      </c>
      <c r="J44" s="308"/>
    </row>
    <row r="45" spans="1:10" ht="15.75" x14ac:dyDescent="0.25">
      <c r="A45" s="311"/>
      <c r="B45" s="319" t="s">
        <v>243</v>
      </c>
      <c r="C45" s="200">
        <v>0</v>
      </c>
      <c r="D45" s="200">
        <v>4</v>
      </c>
      <c r="E45" s="200">
        <v>2</v>
      </c>
      <c r="F45" s="200">
        <v>0</v>
      </c>
      <c r="G45" s="266">
        <v>6</v>
      </c>
      <c r="H45" s="310">
        <v>7</v>
      </c>
      <c r="I45" s="304">
        <v>2.5744759102611253E-3</v>
      </c>
      <c r="J45" s="308"/>
    </row>
    <row r="46" spans="1:10" ht="15.75" x14ac:dyDescent="0.25">
      <c r="A46" s="311"/>
      <c r="B46" s="319" t="s">
        <v>244</v>
      </c>
      <c r="C46" s="200">
        <v>0</v>
      </c>
      <c r="D46" s="200">
        <v>4</v>
      </c>
      <c r="E46" s="200">
        <v>0</v>
      </c>
      <c r="F46" s="200">
        <v>0</v>
      </c>
      <c r="G46" s="266">
        <v>4</v>
      </c>
      <c r="H46" s="310">
        <v>7</v>
      </c>
      <c r="I46" s="304">
        <v>2.5744759102611253E-3</v>
      </c>
      <c r="J46" s="308"/>
    </row>
    <row r="47" spans="1:10" ht="15.75" x14ac:dyDescent="0.25">
      <c r="A47" s="311"/>
      <c r="B47" s="319" t="s">
        <v>245</v>
      </c>
      <c r="C47" s="200">
        <v>0</v>
      </c>
      <c r="D47" s="200">
        <v>1</v>
      </c>
      <c r="E47" s="200">
        <v>2</v>
      </c>
      <c r="F47" s="200">
        <v>1</v>
      </c>
      <c r="G47" s="266">
        <v>4</v>
      </c>
      <c r="H47" s="310">
        <v>7</v>
      </c>
      <c r="I47" s="304">
        <v>2.5744759102611253E-3</v>
      </c>
      <c r="J47" s="308"/>
    </row>
    <row r="48" spans="1:10" ht="15.75" x14ac:dyDescent="0.25">
      <c r="A48" s="253"/>
      <c r="B48" s="319" t="s">
        <v>246</v>
      </c>
      <c r="C48" s="200">
        <v>0</v>
      </c>
      <c r="D48" s="200">
        <v>0</v>
      </c>
      <c r="E48" s="200">
        <v>7</v>
      </c>
      <c r="F48" s="200">
        <v>0</v>
      </c>
      <c r="G48" s="266">
        <v>7</v>
      </c>
      <c r="H48" s="310">
        <v>7</v>
      </c>
      <c r="I48" s="304">
        <v>2.5744759102611253E-3</v>
      </c>
      <c r="J48" s="308"/>
    </row>
    <row r="49" spans="1:10" ht="15.75" x14ac:dyDescent="0.25">
      <c r="A49" s="253"/>
      <c r="B49" s="319" t="s">
        <v>247</v>
      </c>
      <c r="C49" s="200">
        <v>0</v>
      </c>
      <c r="D49" s="200">
        <v>0</v>
      </c>
      <c r="E49" s="200">
        <v>2</v>
      </c>
      <c r="F49" s="200">
        <v>1</v>
      </c>
      <c r="G49" s="266">
        <v>3</v>
      </c>
      <c r="H49" s="310">
        <v>6</v>
      </c>
      <c r="I49" s="304">
        <v>2.206693637366679E-3</v>
      </c>
      <c r="J49" s="308"/>
    </row>
    <row r="50" spans="1:10" s="317" customFormat="1" ht="15.75" x14ac:dyDescent="0.25">
      <c r="A50" s="311"/>
      <c r="B50" s="319" t="s">
        <v>248</v>
      </c>
      <c r="C50" s="200">
        <v>0</v>
      </c>
      <c r="D50" s="200">
        <v>0</v>
      </c>
      <c r="E50" s="200">
        <v>6</v>
      </c>
      <c r="F50" s="200">
        <v>0</v>
      </c>
      <c r="G50" s="266">
        <v>6</v>
      </c>
      <c r="H50" s="310">
        <v>6</v>
      </c>
      <c r="I50" s="304">
        <v>2.206693637366679E-3</v>
      </c>
      <c r="J50" s="316"/>
    </row>
    <row r="51" spans="1:10" ht="15.75" x14ac:dyDescent="0.25">
      <c r="A51" s="253"/>
      <c r="B51" s="319" t="s">
        <v>250</v>
      </c>
      <c r="C51" s="200">
        <v>0</v>
      </c>
      <c r="D51" s="200">
        <v>0</v>
      </c>
      <c r="E51" s="200">
        <v>0</v>
      </c>
      <c r="F51" s="200">
        <v>0</v>
      </c>
      <c r="G51" s="266">
        <v>0</v>
      </c>
      <c r="H51" s="310">
        <v>6</v>
      </c>
      <c r="I51" s="304">
        <v>2.206693637366679E-3</v>
      </c>
      <c r="J51" s="308"/>
    </row>
    <row r="52" spans="1:10" ht="15.75" x14ac:dyDescent="0.25">
      <c r="A52" s="253"/>
      <c r="B52" s="319" t="s">
        <v>251</v>
      </c>
      <c r="C52" s="200">
        <v>0</v>
      </c>
      <c r="D52" s="200">
        <v>0</v>
      </c>
      <c r="E52" s="200">
        <v>0</v>
      </c>
      <c r="F52" s="200">
        <v>0</v>
      </c>
      <c r="G52" s="266">
        <v>0</v>
      </c>
      <c r="H52" s="310">
        <v>6</v>
      </c>
      <c r="I52" s="304">
        <v>2.206693637366679E-3</v>
      </c>
      <c r="J52" s="308"/>
    </row>
    <row r="53" spans="1:10" ht="15.75" x14ac:dyDescent="0.25">
      <c r="A53" s="253"/>
      <c r="B53" s="319" t="s">
        <v>252</v>
      </c>
      <c r="C53" s="200">
        <v>0</v>
      </c>
      <c r="D53" s="200">
        <v>0</v>
      </c>
      <c r="E53" s="200">
        <v>1</v>
      </c>
      <c r="F53" s="200">
        <v>2</v>
      </c>
      <c r="G53" s="266">
        <v>3</v>
      </c>
      <c r="H53" s="310">
        <v>5</v>
      </c>
      <c r="I53" s="304">
        <v>1.8389113644722325E-3</v>
      </c>
      <c r="J53" s="308"/>
    </row>
    <row r="54" spans="1:10" ht="15.75" x14ac:dyDescent="0.25">
      <c r="A54" s="253"/>
      <c r="B54" s="319" t="s">
        <v>253</v>
      </c>
      <c r="C54" s="200">
        <v>0</v>
      </c>
      <c r="D54" s="200">
        <v>0</v>
      </c>
      <c r="E54" s="200">
        <v>1</v>
      </c>
      <c r="F54" s="200">
        <v>0</v>
      </c>
      <c r="G54" s="266">
        <v>1</v>
      </c>
      <c r="H54" s="310">
        <v>5</v>
      </c>
      <c r="I54" s="304">
        <v>1.8389113644722325E-3</v>
      </c>
      <c r="J54" s="308"/>
    </row>
    <row r="55" spans="1:10" ht="15.75" x14ac:dyDescent="0.25">
      <c r="A55" s="253"/>
      <c r="B55" s="319" t="s">
        <v>254</v>
      </c>
      <c r="C55" s="200">
        <v>0</v>
      </c>
      <c r="D55" s="200">
        <v>0</v>
      </c>
      <c r="E55" s="200">
        <v>3</v>
      </c>
      <c r="F55" s="200">
        <v>0</v>
      </c>
      <c r="G55" s="266">
        <v>3</v>
      </c>
      <c r="H55" s="310">
        <v>5</v>
      </c>
      <c r="I55" s="304">
        <v>1.8389113644722325E-3</v>
      </c>
      <c r="J55" s="308"/>
    </row>
    <row r="56" spans="1:10" ht="15.75" x14ac:dyDescent="0.25">
      <c r="A56" s="253"/>
      <c r="B56" s="319" t="s">
        <v>255</v>
      </c>
      <c r="C56" s="200">
        <v>0</v>
      </c>
      <c r="D56" s="200">
        <v>0</v>
      </c>
      <c r="E56" s="200">
        <v>0</v>
      </c>
      <c r="F56" s="200">
        <v>3</v>
      </c>
      <c r="G56" s="266">
        <v>3</v>
      </c>
      <c r="H56" s="310">
        <v>5</v>
      </c>
      <c r="I56" s="304">
        <v>1.8389113644722325E-3</v>
      </c>
      <c r="J56" s="308"/>
    </row>
    <row r="57" spans="1:10" ht="15.75" x14ac:dyDescent="0.25">
      <c r="A57" s="253"/>
      <c r="B57" s="319" t="s">
        <v>256</v>
      </c>
      <c r="C57" s="200">
        <v>0</v>
      </c>
      <c r="D57" s="200">
        <v>0</v>
      </c>
      <c r="E57" s="200">
        <v>1</v>
      </c>
      <c r="F57" s="200">
        <v>4</v>
      </c>
      <c r="G57" s="266">
        <v>5</v>
      </c>
      <c r="H57" s="310">
        <v>5</v>
      </c>
      <c r="I57" s="304">
        <v>1.8389113644722325E-3</v>
      </c>
      <c r="J57" s="308"/>
    </row>
    <row r="58" spans="1:10" ht="15.75" x14ac:dyDescent="0.25">
      <c r="A58" s="253"/>
      <c r="B58" s="319" t="s">
        <v>257</v>
      </c>
      <c r="C58" s="200">
        <v>0</v>
      </c>
      <c r="D58" s="200">
        <v>1</v>
      </c>
      <c r="E58" s="200">
        <v>0</v>
      </c>
      <c r="F58" s="200">
        <v>0</v>
      </c>
      <c r="G58" s="266">
        <v>1</v>
      </c>
      <c r="H58" s="310">
        <v>5</v>
      </c>
      <c r="I58" s="304">
        <v>1.8389113644722325E-3</v>
      </c>
      <c r="J58" s="308"/>
    </row>
    <row r="59" spans="1:10" ht="15.75" x14ac:dyDescent="0.25">
      <c r="A59" s="253"/>
      <c r="B59" s="319" t="s">
        <v>258</v>
      </c>
      <c r="C59" s="200">
        <v>0</v>
      </c>
      <c r="D59" s="200">
        <v>1</v>
      </c>
      <c r="E59" s="200">
        <v>1</v>
      </c>
      <c r="F59" s="200">
        <v>0</v>
      </c>
      <c r="G59" s="266">
        <v>2</v>
      </c>
      <c r="H59" s="310">
        <v>4</v>
      </c>
      <c r="I59" s="304">
        <v>1.471129091577786E-3</v>
      </c>
      <c r="J59" s="308"/>
    </row>
    <row r="60" spans="1:10" ht="15.75" x14ac:dyDescent="0.25">
      <c r="A60" s="253"/>
      <c r="B60" s="319" t="s">
        <v>259</v>
      </c>
      <c r="C60" s="200">
        <v>0</v>
      </c>
      <c r="D60" s="200">
        <v>1</v>
      </c>
      <c r="E60" s="200">
        <v>0</v>
      </c>
      <c r="F60" s="200">
        <v>0</v>
      </c>
      <c r="G60" s="266">
        <v>1</v>
      </c>
      <c r="H60" s="310">
        <v>4</v>
      </c>
      <c r="I60" s="304">
        <v>1.471129091577786E-3</v>
      </c>
      <c r="J60" s="308"/>
    </row>
    <row r="61" spans="1:10" ht="15.75" x14ac:dyDescent="0.25">
      <c r="A61" s="253"/>
      <c r="B61" s="319" t="s">
        <v>260</v>
      </c>
      <c r="C61" s="200">
        <v>0</v>
      </c>
      <c r="D61" s="200">
        <v>0</v>
      </c>
      <c r="E61" s="200">
        <v>0</v>
      </c>
      <c r="F61" s="200">
        <v>0</v>
      </c>
      <c r="G61" s="266">
        <v>0</v>
      </c>
      <c r="H61" s="310">
        <v>4</v>
      </c>
      <c r="I61" s="304">
        <v>1.471129091577786E-3</v>
      </c>
      <c r="J61" s="308"/>
    </row>
    <row r="62" spans="1:10" ht="15.75" x14ac:dyDescent="0.25">
      <c r="A62" s="253"/>
      <c r="B62" s="319" t="s">
        <v>195</v>
      </c>
      <c r="C62" s="200">
        <v>0</v>
      </c>
      <c r="D62" s="200">
        <v>2</v>
      </c>
      <c r="E62" s="200">
        <v>0</v>
      </c>
      <c r="F62" s="200">
        <v>0</v>
      </c>
      <c r="G62" s="266">
        <v>2</v>
      </c>
      <c r="H62" s="310">
        <v>4</v>
      </c>
      <c r="I62" s="304">
        <v>1.471129091577786E-3</v>
      </c>
      <c r="J62" s="308"/>
    </row>
    <row r="63" spans="1:10" ht="15.75" x14ac:dyDescent="0.25">
      <c r="A63" s="253"/>
      <c r="B63" s="319" t="s">
        <v>261</v>
      </c>
      <c r="C63" s="200">
        <v>0</v>
      </c>
      <c r="D63" s="200">
        <v>0</v>
      </c>
      <c r="E63" s="200">
        <v>2</v>
      </c>
      <c r="F63" s="200">
        <v>0</v>
      </c>
      <c r="G63" s="266">
        <v>2</v>
      </c>
      <c r="H63" s="310">
        <v>4</v>
      </c>
      <c r="I63" s="304">
        <v>1.471129091577786E-3</v>
      </c>
      <c r="J63" s="308"/>
    </row>
    <row r="64" spans="1:10" ht="15.75" x14ac:dyDescent="0.25">
      <c r="A64" s="253"/>
      <c r="B64" s="319" t="s">
        <v>262</v>
      </c>
      <c r="C64" s="200">
        <v>0</v>
      </c>
      <c r="D64" s="200">
        <v>0</v>
      </c>
      <c r="E64" s="200">
        <v>0</v>
      </c>
      <c r="F64" s="200">
        <v>0</v>
      </c>
      <c r="G64" s="266">
        <v>0</v>
      </c>
      <c r="H64" s="310">
        <v>4</v>
      </c>
      <c r="I64" s="304">
        <v>1.471129091577786E-3</v>
      </c>
      <c r="J64" s="308"/>
    </row>
    <row r="65" spans="1:10" ht="15.75" x14ac:dyDescent="0.25">
      <c r="A65" s="253"/>
      <c r="B65" s="319" t="s">
        <v>263</v>
      </c>
      <c r="C65" s="200">
        <v>0</v>
      </c>
      <c r="D65" s="200">
        <v>0</v>
      </c>
      <c r="E65" s="200">
        <v>2</v>
      </c>
      <c r="F65" s="200">
        <v>1</v>
      </c>
      <c r="G65" s="266">
        <v>3</v>
      </c>
      <c r="H65" s="310">
        <v>3</v>
      </c>
      <c r="I65" s="304">
        <v>1.1033468186833395E-3</v>
      </c>
      <c r="J65" s="308"/>
    </row>
    <row r="66" spans="1:10" ht="15.75" x14ac:dyDescent="0.25">
      <c r="A66" s="253"/>
      <c r="B66" s="319" t="s">
        <v>264</v>
      </c>
      <c r="C66" s="200">
        <v>0</v>
      </c>
      <c r="D66" s="200">
        <v>1</v>
      </c>
      <c r="E66" s="200">
        <v>0</v>
      </c>
      <c r="F66" s="200">
        <v>1</v>
      </c>
      <c r="G66" s="266">
        <v>2</v>
      </c>
      <c r="H66" s="310">
        <v>3</v>
      </c>
      <c r="I66" s="304">
        <v>1.1033468186833395E-3</v>
      </c>
      <c r="J66" s="308"/>
    </row>
    <row r="67" spans="1:10" ht="15.75" x14ac:dyDescent="0.25">
      <c r="A67" s="253"/>
      <c r="B67" s="319" t="s">
        <v>265</v>
      </c>
      <c r="C67" s="200">
        <v>0</v>
      </c>
      <c r="D67" s="200">
        <v>0</v>
      </c>
      <c r="E67" s="200">
        <v>0</v>
      </c>
      <c r="F67" s="200">
        <v>3</v>
      </c>
      <c r="G67" s="266">
        <v>3</v>
      </c>
      <c r="H67" s="310">
        <v>3</v>
      </c>
      <c r="I67" s="304">
        <v>1.1033468186833395E-3</v>
      </c>
      <c r="J67" s="308"/>
    </row>
    <row r="68" spans="1:10" ht="15.75" x14ac:dyDescent="0.25">
      <c r="A68" s="253"/>
      <c r="B68" s="319" t="s">
        <v>266</v>
      </c>
      <c r="C68" s="200">
        <v>0</v>
      </c>
      <c r="D68" s="200">
        <v>0</v>
      </c>
      <c r="E68" s="200">
        <v>1</v>
      </c>
      <c r="F68" s="200">
        <v>1</v>
      </c>
      <c r="G68" s="266">
        <v>2</v>
      </c>
      <c r="H68" s="310">
        <v>3</v>
      </c>
      <c r="I68" s="304">
        <v>1.1033468186833395E-3</v>
      </c>
      <c r="J68" s="308"/>
    </row>
    <row r="69" spans="1:10" ht="15.75" x14ac:dyDescent="0.25">
      <c r="A69" s="253"/>
      <c r="B69" s="319" t="s">
        <v>267</v>
      </c>
      <c r="C69" s="200">
        <v>0</v>
      </c>
      <c r="D69" s="200">
        <v>0</v>
      </c>
      <c r="E69" s="200">
        <v>0</v>
      </c>
      <c r="F69" s="200">
        <v>0</v>
      </c>
      <c r="G69" s="266">
        <v>0</v>
      </c>
      <c r="H69" s="310">
        <v>3</v>
      </c>
      <c r="I69" s="304">
        <v>1.1033468186833395E-3</v>
      </c>
      <c r="J69" s="308"/>
    </row>
    <row r="70" spans="1:10" ht="15.75" x14ac:dyDescent="0.25">
      <c r="A70" s="253"/>
      <c r="B70" s="319" t="s">
        <v>268</v>
      </c>
      <c r="C70" s="200">
        <v>0</v>
      </c>
      <c r="D70" s="200">
        <v>0</v>
      </c>
      <c r="E70" s="200">
        <v>0</v>
      </c>
      <c r="F70" s="200">
        <v>0</v>
      </c>
      <c r="G70" s="266">
        <v>0</v>
      </c>
      <c r="H70" s="310">
        <v>3</v>
      </c>
      <c r="I70" s="304">
        <v>1.1033468186833395E-3</v>
      </c>
      <c r="J70" s="308"/>
    </row>
    <row r="71" spans="1:10" ht="15.75" x14ac:dyDescent="0.25">
      <c r="A71" s="253"/>
      <c r="B71" s="319" t="s">
        <v>269</v>
      </c>
      <c r="C71" s="200">
        <v>0</v>
      </c>
      <c r="D71" s="200">
        <v>0</v>
      </c>
      <c r="E71" s="200">
        <v>0</v>
      </c>
      <c r="F71" s="200">
        <v>0</v>
      </c>
      <c r="G71" s="266">
        <v>0</v>
      </c>
      <c r="H71" s="310">
        <v>3</v>
      </c>
      <c r="I71" s="304">
        <v>1.1033468186833395E-3</v>
      </c>
      <c r="J71" s="308"/>
    </row>
    <row r="72" spans="1:10" ht="15.75" x14ac:dyDescent="0.25">
      <c r="A72" s="253"/>
      <c r="B72" s="319" t="s">
        <v>270</v>
      </c>
      <c r="C72" s="200">
        <v>0</v>
      </c>
      <c r="D72" s="200">
        <v>0</v>
      </c>
      <c r="E72" s="200">
        <v>0</v>
      </c>
      <c r="F72" s="200">
        <v>0</v>
      </c>
      <c r="G72" s="266">
        <v>0</v>
      </c>
      <c r="H72" s="310">
        <v>3</v>
      </c>
      <c r="I72" s="304">
        <v>1.1033468186833395E-3</v>
      </c>
      <c r="J72" s="308"/>
    </row>
    <row r="73" spans="1:10" ht="15.75" x14ac:dyDescent="0.25">
      <c r="A73" s="253"/>
      <c r="B73" s="319" t="s">
        <v>271</v>
      </c>
      <c r="C73" s="200">
        <v>0</v>
      </c>
      <c r="D73" s="200">
        <v>0</v>
      </c>
      <c r="E73" s="200">
        <v>0</v>
      </c>
      <c r="F73" s="200">
        <v>0</v>
      </c>
      <c r="G73" s="266">
        <v>0</v>
      </c>
      <c r="H73" s="310">
        <v>3</v>
      </c>
      <c r="I73" s="304">
        <v>1.1033468186833395E-3</v>
      </c>
      <c r="J73" s="308"/>
    </row>
    <row r="74" spans="1:10" ht="15.75" x14ac:dyDescent="0.25">
      <c r="A74" s="253"/>
      <c r="B74" s="319" t="s">
        <v>272</v>
      </c>
      <c r="C74" s="200">
        <v>0</v>
      </c>
      <c r="D74" s="200">
        <v>1</v>
      </c>
      <c r="E74" s="200">
        <v>0</v>
      </c>
      <c r="F74" s="200">
        <v>1</v>
      </c>
      <c r="G74" s="266">
        <v>2</v>
      </c>
      <c r="H74" s="310">
        <v>3</v>
      </c>
      <c r="I74" s="304">
        <v>1.1033468186833395E-3</v>
      </c>
      <c r="J74" s="308"/>
    </row>
    <row r="75" spans="1:10" ht="15.75" x14ac:dyDescent="0.25">
      <c r="A75" s="253"/>
      <c r="B75" s="319" t="s">
        <v>273</v>
      </c>
      <c r="C75" s="200">
        <v>0</v>
      </c>
      <c r="D75" s="200">
        <v>2</v>
      </c>
      <c r="E75" s="200">
        <v>0</v>
      </c>
      <c r="F75" s="200">
        <v>0</v>
      </c>
      <c r="G75" s="266">
        <v>2</v>
      </c>
      <c r="H75" s="310">
        <v>3</v>
      </c>
      <c r="I75" s="304">
        <v>1.1033468186833395E-3</v>
      </c>
      <c r="J75" s="308"/>
    </row>
    <row r="76" spans="1:10" ht="15.75" x14ac:dyDescent="0.25">
      <c r="A76" s="253"/>
      <c r="B76" s="319" t="s">
        <v>274</v>
      </c>
      <c r="C76" s="200">
        <v>0</v>
      </c>
      <c r="D76" s="200">
        <v>0</v>
      </c>
      <c r="E76" s="200">
        <v>0</v>
      </c>
      <c r="F76" s="200">
        <v>0</v>
      </c>
      <c r="G76" s="266">
        <v>0</v>
      </c>
      <c r="H76" s="310">
        <v>3</v>
      </c>
      <c r="I76" s="304">
        <v>1.1033468186833395E-3</v>
      </c>
      <c r="J76" s="308"/>
    </row>
    <row r="77" spans="1:10" ht="15.75" x14ac:dyDescent="0.25">
      <c r="A77" s="253"/>
      <c r="B77" s="319" t="s">
        <v>275</v>
      </c>
      <c r="C77" s="200">
        <v>0</v>
      </c>
      <c r="D77" s="200">
        <v>0</v>
      </c>
      <c r="E77" s="200">
        <v>0</v>
      </c>
      <c r="F77" s="200">
        <v>0</v>
      </c>
      <c r="G77" s="266">
        <v>0</v>
      </c>
      <c r="H77" s="310">
        <v>3</v>
      </c>
      <c r="I77" s="304">
        <v>1.1033468186833395E-3</v>
      </c>
      <c r="J77" s="308"/>
    </row>
    <row r="78" spans="1:10" ht="15.75" x14ac:dyDescent="0.25">
      <c r="A78" s="253"/>
      <c r="B78" s="319" t="s">
        <v>276</v>
      </c>
      <c r="C78" s="200">
        <v>0</v>
      </c>
      <c r="D78" s="200">
        <v>0</v>
      </c>
      <c r="E78" s="200">
        <v>0</v>
      </c>
      <c r="F78" s="200">
        <v>0</v>
      </c>
      <c r="G78" s="266">
        <v>0</v>
      </c>
      <c r="H78" s="310">
        <v>3</v>
      </c>
      <c r="I78" s="304">
        <v>1.1033468186833395E-3</v>
      </c>
      <c r="J78" s="308"/>
    </row>
    <row r="79" spans="1:10" ht="15.75" x14ac:dyDescent="0.25">
      <c r="A79" s="253"/>
      <c r="B79" s="319" t="s">
        <v>277</v>
      </c>
      <c r="C79" s="200">
        <v>0</v>
      </c>
      <c r="D79" s="200">
        <v>0</v>
      </c>
      <c r="E79" s="200">
        <v>0</v>
      </c>
      <c r="F79" s="200">
        <v>0</v>
      </c>
      <c r="G79" s="266">
        <v>0</v>
      </c>
      <c r="H79" s="310">
        <v>3</v>
      </c>
      <c r="I79" s="304">
        <v>1.1033468186833395E-3</v>
      </c>
      <c r="J79" s="308"/>
    </row>
    <row r="80" spans="1:10" ht="15.75" x14ac:dyDescent="0.25">
      <c r="A80" s="253"/>
      <c r="B80" s="319" t="s">
        <v>278</v>
      </c>
      <c r="C80" s="200">
        <v>0</v>
      </c>
      <c r="D80" s="200">
        <v>0</v>
      </c>
      <c r="E80" s="200">
        <v>0</v>
      </c>
      <c r="F80" s="200">
        <v>1</v>
      </c>
      <c r="G80" s="266">
        <v>1</v>
      </c>
      <c r="H80" s="310">
        <v>3</v>
      </c>
      <c r="I80" s="304">
        <v>1.1033468186833395E-3</v>
      </c>
      <c r="J80" s="308"/>
    </row>
    <row r="81" spans="1:10" ht="15.75" x14ac:dyDescent="0.25">
      <c r="A81" s="253"/>
      <c r="B81" s="319" t="s">
        <v>279</v>
      </c>
      <c r="C81" s="200">
        <v>0</v>
      </c>
      <c r="D81" s="200">
        <v>0</v>
      </c>
      <c r="E81" s="200">
        <v>0</v>
      </c>
      <c r="F81" s="200">
        <v>0</v>
      </c>
      <c r="G81" s="266">
        <v>0</v>
      </c>
      <c r="H81" s="310">
        <v>3</v>
      </c>
      <c r="I81" s="304">
        <v>1.1033468186833395E-3</v>
      </c>
      <c r="J81" s="308"/>
    </row>
    <row r="82" spans="1:10" ht="15.75" x14ac:dyDescent="0.25">
      <c r="A82" s="253"/>
      <c r="B82" s="319" t="s">
        <v>280</v>
      </c>
      <c r="C82" s="200">
        <v>0</v>
      </c>
      <c r="D82" s="200">
        <v>0</v>
      </c>
      <c r="E82" s="200">
        <v>1</v>
      </c>
      <c r="F82" s="200">
        <v>1</v>
      </c>
      <c r="G82" s="266">
        <v>2</v>
      </c>
      <c r="H82" s="310">
        <v>2</v>
      </c>
      <c r="I82" s="304">
        <v>7.35564545788893E-4</v>
      </c>
      <c r="J82" s="308"/>
    </row>
    <row r="83" spans="1:10" ht="15.75" x14ac:dyDescent="0.25">
      <c r="A83" s="253"/>
      <c r="B83" s="319" t="s">
        <v>281</v>
      </c>
      <c r="C83" s="200">
        <v>0</v>
      </c>
      <c r="D83" s="200">
        <v>0</v>
      </c>
      <c r="E83" s="200">
        <v>0</v>
      </c>
      <c r="F83" s="200">
        <v>2</v>
      </c>
      <c r="G83" s="266">
        <v>2</v>
      </c>
      <c r="H83" s="310">
        <v>2</v>
      </c>
      <c r="I83" s="304">
        <v>7.35564545788893E-4</v>
      </c>
      <c r="J83" s="308"/>
    </row>
    <row r="84" spans="1:10" ht="15.75" x14ac:dyDescent="0.25">
      <c r="A84" s="253"/>
      <c r="B84" s="319" t="s">
        <v>282</v>
      </c>
      <c r="C84" s="200">
        <v>0</v>
      </c>
      <c r="D84" s="200">
        <v>2</v>
      </c>
      <c r="E84" s="200">
        <v>0</v>
      </c>
      <c r="F84" s="200">
        <v>0</v>
      </c>
      <c r="G84" s="266">
        <v>2</v>
      </c>
      <c r="H84" s="310">
        <v>2</v>
      </c>
      <c r="I84" s="304">
        <v>7.35564545788893E-4</v>
      </c>
      <c r="J84" s="308"/>
    </row>
    <row r="85" spans="1:10" ht="15.75" x14ac:dyDescent="0.25">
      <c r="A85" s="253"/>
      <c r="B85" s="319" t="s">
        <v>283</v>
      </c>
      <c r="C85" s="200">
        <v>0</v>
      </c>
      <c r="D85" s="200">
        <v>0</v>
      </c>
      <c r="E85" s="200">
        <v>2</v>
      </c>
      <c r="F85" s="200">
        <v>0</v>
      </c>
      <c r="G85" s="266">
        <v>2</v>
      </c>
      <c r="H85" s="310">
        <v>2</v>
      </c>
      <c r="I85" s="304">
        <v>7.35564545788893E-4</v>
      </c>
      <c r="J85" s="308"/>
    </row>
    <row r="86" spans="1:10" ht="15.75" x14ac:dyDescent="0.25">
      <c r="A86" s="253"/>
      <c r="B86" s="319" t="s">
        <v>284</v>
      </c>
      <c r="C86" s="200">
        <v>0</v>
      </c>
      <c r="D86" s="200">
        <v>0</v>
      </c>
      <c r="E86" s="200">
        <v>0</v>
      </c>
      <c r="F86" s="200">
        <v>0</v>
      </c>
      <c r="G86" s="266">
        <v>0</v>
      </c>
      <c r="H86" s="310">
        <v>2</v>
      </c>
      <c r="I86" s="304">
        <v>7.35564545788893E-4</v>
      </c>
      <c r="J86" s="308"/>
    </row>
    <row r="87" spans="1:10" ht="15.75" x14ac:dyDescent="0.25">
      <c r="A87" s="253"/>
      <c r="B87" s="319" t="s">
        <v>285</v>
      </c>
      <c r="C87" s="200">
        <v>0</v>
      </c>
      <c r="D87" s="200">
        <v>1</v>
      </c>
      <c r="E87" s="200">
        <v>1</v>
      </c>
      <c r="F87" s="200">
        <v>0</v>
      </c>
      <c r="G87" s="266">
        <v>2</v>
      </c>
      <c r="H87" s="310">
        <v>2</v>
      </c>
      <c r="I87" s="304">
        <v>7.35564545788893E-4</v>
      </c>
      <c r="J87" s="308"/>
    </row>
    <row r="88" spans="1:10" ht="15.75" x14ac:dyDescent="0.25">
      <c r="A88" s="253"/>
      <c r="B88" s="319" t="s">
        <v>286</v>
      </c>
      <c r="C88" s="200">
        <v>0</v>
      </c>
      <c r="D88" s="200">
        <v>0</v>
      </c>
      <c r="E88" s="200">
        <v>0</v>
      </c>
      <c r="F88" s="200">
        <v>0</v>
      </c>
      <c r="G88" s="266">
        <v>0</v>
      </c>
      <c r="H88" s="310">
        <v>2</v>
      </c>
      <c r="I88" s="304">
        <v>7.35564545788893E-4</v>
      </c>
      <c r="J88" s="308"/>
    </row>
    <row r="89" spans="1:10" ht="15.75" x14ac:dyDescent="0.25">
      <c r="A89" s="253"/>
      <c r="B89" s="319" t="s">
        <v>287</v>
      </c>
      <c r="C89" s="200">
        <v>0</v>
      </c>
      <c r="D89" s="200">
        <v>1</v>
      </c>
      <c r="E89" s="200">
        <v>0</v>
      </c>
      <c r="F89" s="200">
        <v>0</v>
      </c>
      <c r="G89" s="266">
        <v>1</v>
      </c>
      <c r="H89" s="310">
        <v>2</v>
      </c>
      <c r="I89" s="304">
        <v>7.35564545788893E-4</v>
      </c>
      <c r="J89" s="308"/>
    </row>
    <row r="90" spans="1:10" ht="15.75" x14ac:dyDescent="0.25">
      <c r="A90" s="253"/>
      <c r="B90" s="319" t="s">
        <v>288</v>
      </c>
      <c r="C90" s="200">
        <v>0</v>
      </c>
      <c r="D90" s="200">
        <v>0</v>
      </c>
      <c r="E90" s="200">
        <v>0</v>
      </c>
      <c r="F90" s="200">
        <v>0</v>
      </c>
      <c r="G90" s="266">
        <v>0</v>
      </c>
      <c r="H90" s="310">
        <v>2</v>
      </c>
      <c r="I90" s="304">
        <v>7.35564545788893E-4</v>
      </c>
      <c r="J90" s="308"/>
    </row>
    <row r="91" spans="1:10" ht="15.75" x14ac:dyDescent="0.25">
      <c r="A91" s="253"/>
      <c r="B91" s="319" t="s">
        <v>289</v>
      </c>
      <c r="C91" s="200">
        <v>0</v>
      </c>
      <c r="D91" s="200">
        <v>0</v>
      </c>
      <c r="E91" s="200">
        <v>0</v>
      </c>
      <c r="F91" s="200">
        <v>0</v>
      </c>
      <c r="G91" s="266">
        <v>0</v>
      </c>
      <c r="H91" s="310">
        <v>2</v>
      </c>
      <c r="I91" s="304">
        <v>7.35564545788893E-4</v>
      </c>
      <c r="J91" s="308"/>
    </row>
    <row r="92" spans="1:10" ht="15.75" x14ac:dyDescent="0.25">
      <c r="A92" s="253"/>
      <c r="B92" s="319" t="s">
        <v>290</v>
      </c>
      <c r="C92" s="200">
        <v>0</v>
      </c>
      <c r="D92" s="200">
        <v>0</v>
      </c>
      <c r="E92" s="200">
        <v>2</v>
      </c>
      <c r="F92" s="200">
        <v>0</v>
      </c>
      <c r="G92" s="266">
        <v>2</v>
      </c>
      <c r="H92" s="310">
        <v>2</v>
      </c>
      <c r="I92" s="304">
        <v>7.35564545788893E-4</v>
      </c>
      <c r="J92" s="308"/>
    </row>
    <row r="93" spans="1:10" ht="15.75" x14ac:dyDescent="0.25">
      <c r="A93" s="253"/>
      <c r="B93" s="319" t="s">
        <v>291</v>
      </c>
      <c r="C93" s="200">
        <v>0</v>
      </c>
      <c r="D93" s="200">
        <v>0</v>
      </c>
      <c r="E93" s="200">
        <v>0</v>
      </c>
      <c r="F93" s="200">
        <v>0</v>
      </c>
      <c r="G93" s="266">
        <v>0</v>
      </c>
      <c r="H93" s="310">
        <v>2</v>
      </c>
      <c r="I93" s="304">
        <v>7.35564545788893E-4</v>
      </c>
      <c r="J93" s="308"/>
    </row>
    <row r="94" spans="1:10" ht="15.75" x14ac:dyDescent="0.25">
      <c r="A94" s="253"/>
      <c r="B94" s="319" t="s">
        <v>292</v>
      </c>
      <c r="C94" s="200">
        <v>0</v>
      </c>
      <c r="D94" s="200">
        <v>0</v>
      </c>
      <c r="E94" s="200">
        <v>1</v>
      </c>
      <c r="F94" s="200">
        <v>0</v>
      </c>
      <c r="G94" s="266">
        <v>1</v>
      </c>
      <c r="H94" s="310">
        <v>2</v>
      </c>
      <c r="I94" s="304">
        <v>7.35564545788893E-4</v>
      </c>
      <c r="J94" s="308"/>
    </row>
    <row r="95" spans="1:10" ht="15.75" x14ac:dyDescent="0.25">
      <c r="A95" s="253"/>
      <c r="B95" s="319" t="s">
        <v>293</v>
      </c>
      <c r="C95" s="200">
        <v>0</v>
      </c>
      <c r="D95" s="200">
        <v>0</v>
      </c>
      <c r="E95" s="200">
        <v>2</v>
      </c>
      <c r="F95" s="200">
        <v>0</v>
      </c>
      <c r="G95" s="266">
        <v>2</v>
      </c>
      <c r="H95" s="310">
        <v>2</v>
      </c>
      <c r="I95" s="304">
        <v>7.35564545788893E-4</v>
      </c>
      <c r="J95" s="308"/>
    </row>
    <row r="96" spans="1:10" ht="15.75" x14ac:dyDescent="0.25">
      <c r="A96" s="253"/>
      <c r="B96" s="319" t="s">
        <v>294</v>
      </c>
      <c r="C96" s="200">
        <v>0</v>
      </c>
      <c r="D96" s="200">
        <v>0</v>
      </c>
      <c r="E96" s="200">
        <v>0</v>
      </c>
      <c r="F96" s="200">
        <v>0</v>
      </c>
      <c r="G96" s="266">
        <v>0</v>
      </c>
      <c r="H96" s="310">
        <v>2</v>
      </c>
      <c r="I96" s="304">
        <v>7.35564545788893E-4</v>
      </c>
      <c r="J96" s="308"/>
    </row>
    <row r="97" spans="1:10" ht="15.75" x14ac:dyDescent="0.25">
      <c r="A97" s="253"/>
      <c r="B97" s="319" t="s">
        <v>295</v>
      </c>
      <c r="C97" s="200">
        <v>0</v>
      </c>
      <c r="D97" s="200">
        <v>0</v>
      </c>
      <c r="E97" s="200">
        <v>1</v>
      </c>
      <c r="F97" s="200">
        <v>0</v>
      </c>
      <c r="G97" s="266">
        <v>1</v>
      </c>
      <c r="H97" s="310">
        <v>2</v>
      </c>
      <c r="I97" s="304">
        <v>7.35564545788893E-4</v>
      </c>
      <c r="J97" s="308"/>
    </row>
    <row r="98" spans="1:10" ht="15.75" x14ac:dyDescent="0.25">
      <c r="A98" s="253"/>
      <c r="B98" s="319" t="s">
        <v>296</v>
      </c>
      <c r="C98" s="200">
        <v>0</v>
      </c>
      <c r="D98" s="200">
        <v>1</v>
      </c>
      <c r="E98" s="200">
        <v>0</v>
      </c>
      <c r="F98" s="200">
        <v>0</v>
      </c>
      <c r="G98" s="266">
        <v>1</v>
      </c>
      <c r="H98" s="310">
        <v>2</v>
      </c>
      <c r="I98" s="304">
        <v>7.35564545788893E-4</v>
      </c>
      <c r="J98" s="308"/>
    </row>
    <row r="99" spans="1:10" s="317" customFormat="1" ht="15.75" x14ac:dyDescent="0.25">
      <c r="A99" s="311"/>
      <c r="B99" s="319" t="s">
        <v>297</v>
      </c>
      <c r="C99" s="200">
        <v>0</v>
      </c>
      <c r="D99" s="200">
        <v>0</v>
      </c>
      <c r="E99" s="200">
        <v>0</v>
      </c>
      <c r="F99" s="200">
        <v>2</v>
      </c>
      <c r="G99" s="266">
        <v>2</v>
      </c>
      <c r="H99" s="310">
        <v>2</v>
      </c>
      <c r="I99" s="304">
        <v>7.35564545788893E-4</v>
      </c>
      <c r="J99" s="316"/>
    </row>
    <row r="100" spans="1:10" ht="15.75" x14ac:dyDescent="0.25">
      <c r="A100" s="253"/>
      <c r="B100" s="319" t="s">
        <v>298</v>
      </c>
      <c r="C100" s="200">
        <v>0</v>
      </c>
      <c r="D100" s="200">
        <v>0</v>
      </c>
      <c r="E100" s="200">
        <v>0</v>
      </c>
      <c r="F100" s="200">
        <v>0</v>
      </c>
      <c r="G100" s="266">
        <v>0</v>
      </c>
      <c r="H100" s="310">
        <v>2</v>
      </c>
      <c r="I100" s="304">
        <v>7.35564545788893E-4</v>
      </c>
      <c r="J100" s="308"/>
    </row>
    <row r="101" spans="1:10" ht="15.75" x14ac:dyDescent="0.25">
      <c r="A101" s="253"/>
      <c r="B101" s="319" t="s">
        <v>299</v>
      </c>
      <c r="C101" s="200">
        <v>0</v>
      </c>
      <c r="D101" s="200">
        <v>0</v>
      </c>
      <c r="E101" s="200">
        <v>0</v>
      </c>
      <c r="F101" s="200">
        <v>0</v>
      </c>
      <c r="G101" s="266">
        <v>0</v>
      </c>
      <c r="H101" s="310">
        <v>2</v>
      </c>
      <c r="I101" s="304">
        <v>7.35564545788893E-4</v>
      </c>
      <c r="J101" s="308"/>
    </row>
    <row r="102" spans="1:10" ht="15.75" x14ac:dyDescent="0.25">
      <c r="A102" s="253"/>
      <c r="B102" s="319" t="s">
        <v>300</v>
      </c>
      <c r="C102" s="200">
        <v>0</v>
      </c>
      <c r="D102" s="200">
        <v>0</v>
      </c>
      <c r="E102" s="200">
        <v>1</v>
      </c>
      <c r="F102" s="200">
        <v>0</v>
      </c>
      <c r="G102" s="266">
        <v>1</v>
      </c>
      <c r="H102" s="310">
        <v>2</v>
      </c>
      <c r="I102" s="304">
        <v>7.35564545788893E-4</v>
      </c>
      <c r="J102" s="308"/>
    </row>
    <row r="103" spans="1:10" ht="15.75" x14ac:dyDescent="0.25">
      <c r="A103" s="253"/>
      <c r="B103" s="319" t="s">
        <v>301</v>
      </c>
      <c r="C103" s="200">
        <v>0</v>
      </c>
      <c r="D103" s="200">
        <v>0</v>
      </c>
      <c r="E103" s="200">
        <v>0</v>
      </c>
      <c r="F103" s="200">
        <v>1</v>
      </c>
      <c r="G103" s="266">
        <v>1</v>
      </c>
      <c r="H103" s="310">
        <v>2</v>
      </c>
      <c r="I103" s="304">
        <v>7.35564545788893E-4</v>
      </c>
      <c r="J103" s="308"/>
    </row>
    <row r="104" spans="1:10" ht="15.75" x14ac:dyDescent="0.25">
      <c r="A104" s="253"/>
      <c r="B104" s="319" t="s">
        <v>302</v>
      </c>
      <c r="C104" s="200">
        <v>0</v>
      </c>
      <c r="D104" s="200">
        <v>1</v>
      </c>
      <c r="E104" s="200">
        <v>0</v>
      </c>
      <c r="F104" s="200">
        <v>0</v>
      </c>
      <c r="G104" s="266">
        <v>1</v>
      </c>
      <c r="H104" s="310">
        <v>2</v>
      </c>
      <c r="I104" s="304">
        <v>7.35564545788893E-4</v>
      </c>
      <c r="J104" s="308"/>
    </row>
    <row r="105" spans="1:10" ht="15.75" x14ac:dyDescent="0.25">
      <c r="A105" s="253"/>
      <c r="B105" s="319" t="s">
        <v>303</v>
      </c>
      <c r="C105" s="200">
        <v>0</v>
      </c>
      <c r="D105" s="200">
        <v>0</v>
      </c>
      <c r="E105" s="200">
        <v>2</v>
      </c>
      <c r="F105" s="200">
        <v>0</v>
      </c>
      <c r="G105" s="266">
        <v>2</v>
      </c>
      <c r="H105" s="310">
        <v>2</v>
      </c>
      <c r="I105" s="304">
        <v>7.35564545788893E-4</v>
      </c>
      <c r="J105" s="308"/>
    </row>
    <row r="106" spans="1:10" ht="15.75" x14ac:dyDescent="0.25">
      <c r="A106" s="253"/>
      <c r="B106" s="319" t="s">
        <v>304</v>
      </c>
      <c r="C106" s="200">
        <v>0</v>
      </c>
      <c r="D106" s="200">
        <v>0</v>
      </c>
      <c r="E106" s="200">
        <v>0</v>
      </c>
      <c r="F106" s="200">
        <v>0</v>
      </c>
      <c r="G106" s="266">
        <v>0</v>
      </c>
      <c r="H106" s="310">
        <v>1</v>
      </c>
      <c r="I106" s="304">
        <v>3.677822728944465E-4</v>
      </c>
      <c r="J106" s="308"/>
    </row>
    <row r="107" spans="1:10" ht="15.75" x14ac:dyDescent="0.25">
      <c r="A107" s="253"/>
      <c r="B107" s="319" t="s">
        <v>305</v>
      </c>
      <c r="C107" s="200">
        <v>0</v>
      </c>
      <c r="D107" s="200">
        <v>0</v>
      </c>
      <c r="E107" s="200">
        <v>1</v>
      </c>
      <c r="F107" s="200">
        <v>0</v>
      </c>
      <c r="G107" s="266">
        <v>1</v>
      </c>
      <c r="H107" s="310">
        <v>1</v>
      </c>
      <c r="I107" s="304">
        <v>3.677822728944465E-4</v>
      </c>
      <c r="J107" s="308"/>
    </row>
    <row r="108" spans="1:10" ht="15.75" x14ac:dyDescent="0.25">
      <c r="A108" s="253"/>
      <c r="B108" s="319" t="s">
        <v>306</v>
      </c>
      <c r="C108" s="200">
        <v>0</v>
      </c>
      <c r="D108" s="200">
        <v>1</v>
      </c>
      <c r="E108" s="200">
        <v>0</v>
      </c>
      <c r="F108" s="200">
        <v>0</v>
      </c>
      <c r="G108" s="266">
        <v>1</v>
      </c>
      <c r="H108" s="310">
        <v>1</v>
      </c>
      <c r="I108" s="304">
        <v>3.677822728944465E-4</v>
      </c>
      <c r="J108" s="308"/>
    </row>
    <row r="109" spans="1:10" ht="15.75" x14ac:dyDescent="0.25">
      <c r="A109" s="253"/>
      <c r="B109" s="319" t="s">
        <v>307</v>
      </c>
      <c r="C109" s="200">
        <v>0</v>
      </c>
      <c r="D109" s="200">
        <v>0</v>
      </c>
      <c r="E109" s="200">
        <v>0</v>
      </c>
      <c r="F109" s="200">
        <v>0</v>
      </c>
      <c r="G109" s="266">
        <v>0</v>
      </c>
      <c r="H109" s="310">
        <v>1</v>
      </c>
      <c r="I109" s="304">
        <v>3.677822728944465E-4</v>
      </c>
      <c r="J109" s="308"/>
    </row>
    <row r="110" spans="1:10" ht="15.75" x14ac:dyDescent="0.25">
      <c r="A110" s="253"/>
      <c r="B110" s="319" t="s">
        <v>308</v>
      </c>
      <c r="C110" s="200">
        <v>0</v>
      </c>
      <c r="D110" s="200">
        <v>1</v>
      </c>
      <c r="E110" s="200">
        <v>0</v>
      </c>
      <c r="F110" s="200">
        <v>0</v>
      </c>
      <c r="G110" s="266">
        <v>1</v>
      </c>
      <c r="H110" s="310">
        <v>1</v>
      </c>
      <c r="I110" s="304">
        <v>3.677822728944465E-4</v>
      </c>
      <c r="J110" s="308"/>
    </row>
    <row r="111" spans="1:10" ht="15.75" x14ac:dyDescent="0.25">
      <c r="A111" s="253"/>
      <c r="B111" s="319" t="s">
        <v>309</v>
      </c>
      <c r="C111" s="200">
        <v>0</v>
      </c>
      <c r="D111" s="200">
        <v>1</v>
      </c>
      <c r="E111" s="200">
        <v>0</v>
      </c>
      <c r="F111" s="200">
        <v>0</v>
      </c>
      <c r="G111" s="266">
        <v>1</v>
      </c>
      <c r="H111" s="310">
        <v>1</v>
      </c>
      <c r="I111" s="304">
        <v>3.677822728944465E-4</v>
      </c>
      <c r="J111" s="308"/>
    </row>
    <row r="112" spans="1:10" ht="15.75" x14ac:dyDescent="0.25">
      <c r="A112" s="253"/>
      <c r="B112" s="319" t="s">
        <v>310</v>
      </c>
      <c r="C112" s="200">
        <v>0</v>
      </c>
      <c r="D112" s="200">
        <v>1</v>
      </c>
      <c r="E112" s="200">
        <v>0</v>
      </c>
      <c r="F112" s="200">
        <v>0</v>
      </c>
      <c r="G112" s="266">
        <v>1</v>
      </c>
      <c r="H112" s="310">
        <v>1</v>
      </c>
      <c r="I112" s="304">
        <v>3.677822728944465E-4</v>
      </c>
      <c r="J112" s="308"/>
    </row>
    <row r="113" spans="1:10" ht="15.75" x14ac:dyDescent="0.25">
      <c r="A113" s="253"/>
      <c r="B113" s="319" t="s">
        <v>311</v>
      </c>
      <c r="C113" s="200">
        <v>0</v>
      </c>
      <c r="D113" s="200">
        <v>1</v>
      </c>
      <c r="E113" s="200">
        <v>0</v>
      </c>
      <c r="F113" s="200">
        <v>0</v>
      </c>
      <c r="G113" s="266">
        <v>1</v>
      </c>
      <c r="H113" s="310">
        <v>1</v>
      </c>
      <c r="I113" s="304">
        <v>3.677822728944465E-4</v>
      </c>
      <c r="J113" s="308"/>
    </row>
    <row r="114" spans="1:10" ht="15.75" x14ac:dyDescent="0.25">
      <c r="A114" s="253"/>
      <c r="B114" s="319" t="s">
        <v>312</v>
      </c>
      <c r="C114" s="200">
        <v>0</v>
      </c>
      <c r="D114" s="200">
        <v>1</v>
      </c>
      <c r="E114" s="200">
        <v>0</v>
      </c>
      <c r="F114" s="200">
        <v>0</v>
      </c>
      <c r="G114" s="266">
        <v>1</v>
      </c>
      <c r="H114" s="310">
        <v>1</v>
      </c>
      <c r="I114" s="304">
        <v>3.677822728944465E-4</v>
      </c>
      <c r="J114" s="308"/>
    </row>
    <row r="115" spans="1:10" ht="15.75" x14ac:dyDescent="0.25">
      <c r="A115" s="253"/>
      <c r="B115" s="319" t="s">
        <v>313</v>
      </c>
      <c r="C115" s="200">
        <v>0</v>
      </c>
      <c r="D115" s="200">
        <v>0</v>
      </c>
      <c r="E115" s="200">
        <v>0</v>
      </c>
      <c r="F115" s="200">
        <v>0</v>
      </c>
      <c r="G115" s="266">
        <v>0</v>
      </c>
      <c r="H115" s="310">
        <v>1</v>
      </c>
      <c r="I115" s="304">
        <v>3.677822728944465E-4</v>
      </c>
      <c r="J115" s="308"/>
    </row>
    <row r="116" spans="1:10" ht="15.75" x14ac:dyDescent="0.25">
      <c r="A116" s="253"/>
      <c r="B116" s="319" t="s">
        <v>314</v>
      </c>
      <c r="C116" s="200">
        <v>0</v>
      </c>
      <c r="D116" s="200">
        <v>0</v>
      </c>
      <c r="E116" s="200">
        <v>1</v>
      </c>
      <c r="F116" s="200">
        <v>0</v>
      </c>
      <c r="G116" s="266">
        <v>1</v>
      </c>
      <c r="H116" s="310">
        <v>1</v>
      </c>
      <c r="I116" s="304">
        <v>3.677822728944465E-4</v>
      </c>
      <c r="J116" s="308"/>
    </row>
    <row r="117" spans="1:10" ht="15.75" x14ac:dyDescent="0.25">
      <c r="A117" s="253"/>
      <c r="B117" s="319" t="s">
        <v>315</v>
      </c>
      <c r="C117" s="200">
        <v>0</v>
      </c>
      <c r="D117" s="200">
        <v>1</v>
      </c>
      <c r="E117" s="200">
        <v>0</v>
      </c>
      <c r="F117" s="200">
        <v>0</v>
      </c>
      <c r="G117" s="266">
        <v>1</v>
      </c>
      <c r="H117" s="310">
        <v>1</v>
      </c>
      <c r="I117" s="304">
        <v>3.677822728944465E-4</v>
      </c>
      <c r="J117" s="308"/>
    </row>
    <row r="118" spans="1:10" ht="15.75" x14ac:dyDescent="0.25">
      <c r="A118" s="253"/>
      <c r="B118" s="319" t="s">
        <v>316</v>
      </c>
      <c r="C118" s="200">
        <v>0</v>
      </c>
      <c r="D118" s="200">
        <v>0</v>
      </c>
      <c r="E118" s="200">
        <v>0</v>
      </c>
      <c r="F118" s="200">
        <v>0</v>
      </c>
      <c r="G118" s="266">
        <v>0</v>
      </c>
      <c r="H118" s="310">
        <v>1</v>
      </c>
      <c r="I118" s="304">
        <v>3.677822728944465E-4</v>
      </c>
      <c r="J118" s="308"/>
    </row>
    <row r="119" spans="1:10" ht="15.75" x14ac:dyDescent="0.25">
      <c r="A119" s="253"/>
      <c r="B119" s="319" t="s">
        <v>317</v>
      </c>
      <c r="C119" s="200">
        <v>0</v>
      </c>
      <c r="D119" s="200">
        <v>0</v>
      </c>
      <c r="E119" s="200">
        <v>0</v>
      </c>
      <c r="F119" s="200">
        <v>0</v>
      </c>
      <c r="G119" s="266">
        <v>0</v>
      </c>
      <c r="H119" s="310">
        <v>1</v>
      </c>
      <c r="I119" s="304">
        <v>3.677822728944465E-4</v>
      </c>
      <c r="J119" s="308"/>
    </row>
    <row r="120" spans="1:10" ht="15.75" x14ac:dyDescent="0.25">
      <c r="A120" s="253"/>
      <c r="B120" s="319" t="s">
        <v>318</v>
      </c>
      <c r="C120" s="200">
        <v>0</v>
      </c>
      <c r="D120" s="200">
        <v>1</v>
      </c>
      <c r="E120" s="200">
        <v>0</v>
      </c>
      <c r="F120" s="200">
        <v>0</v>
      </c>
      <c r="G120" s="266">
        <v>1</v>
      </c>
      <c r="H120" s="310">
        <v>1</v>
      </c>
      <c r="I120" s="304">
        <v>3.677822728944465E-4</v>
      </c>
      <c r="J120" s="308"/>
    </row>
    <row r="121" spans="1:10" ht="15.75" x14ac:dyDescent="0.25">
      <c r="A121" s="253"/>
      <c r="B121" s="319" t="s">
        <v>319</v>
      </c>
      <c r="C121" s="200">
        <v>0</v>
      </c>
      <c r="D121" s="200">
        <v>0</v>
      </c>
      <c r="E121" s="200">
        <v>0</v>
      </c>
      <c r="F121" s="200">
        <v>0</v>
      </c>
      <c r="G121" s="266">
        <v>0</v>
      </c>
      <c r="H121" s="310">
        <v>1</v>
      </c>
      <c r="I121" s="304">
        <v>3.677822728944465E-4</v>
      </c>
      <c r="J121" s="308"/>
    </row>
    <row r="122" spans="1:10" ht="15.75" x14ac:dyDescent="0.25">
      <c r="A122" s="253"/>
      <c r="B122" s="319" t="s">
        <v>320</v>
      </c>
      <c r="C122" s="200">
        <v>0</v>
      </c>
      <c r="D122" s="200">
        <v>0</v>
      </c>
      <c r="E122" s="200">
        <v>1</v>
      </c>
      <c r="F122" s="200">
        <v>0</v>
      </c>
      <c r="G122" s="266">
        <v>1</v>
      </c>
      <c r="H122" s="310">
        <v>1</v>
      </c>
      <c r="I122" s="304">
        <v>3.677822728944465E-4</v>
      </c>
      <c r="J122" s="308"/>
    </row>
    <row r="123" spans="1:10" ht="15.75" x14ac:dyDescent="0.25">
      <c r="A123" s="253"/>
      <c r="B123" s="319" t="s">
        <v>321</v>
      </c>
      <c r="C123" s="200">
        <v>0</v>
      </c>
      <c r="D123" s="200">
        <v>0</v>
      </c>
      <c r="E123" s="200">
        <v>0</v>
      </c>
      <c r="F123" s="200">
        <v>1</v>
      </c>
      <c r="G123" s="266">
        <v>1</v>
      </c>
      <c r="H123" s="310">
        <v>1</v>
      </c>
      <c r="I123" s="304">
        <v>3.677822728944465E-4</v>
      </c>
      <c r="J123" s="308"/>
    </row>
    <row r="124" spans="1:10" ht="15.75" x14ac:dyDescent="0.25">
      <c r="A124" s="253"/>
      <c r="B124" s="319" t="s">
        <v>322</v>
      </c>
      <c r="C124" s="200">
        <v>0</v>
      </c>
      <c r="D124" s="200">
        <v>0</v>
      </c>
      <c r="E124" s="200">
        <v>0</v>
      </c>
      <c r="F124" s="200">
        <v>0</v>
      </c>
      <c r="G124" s="266">
        <v>0</v>
      </c>
      <c r="H124" s="310">
        <v>1</v>
      </c>
      <c r="I124" s="304">
        <v>3.677822728944465E-4</v>
      </c>
      <c r="J124" s="308"/>
    </row>
    <row r="125" spans="1:10" ht="15.75" x14ac:dyDescent="0.25">
      <c r="A125" s="253"/>
      <c r="B125" s="319" t="s">
        <v>323</v>
      </c>
      <c r="C125" s="200">
        <v>0</v>
      </c>
      <c r="D125" s="200">
        <v>0</v>
      </c>
      <c r="E125" s="200">
        <v>0</v>
      </c>
      <c r="F125" s="200">
        <v>0</v>
      </c>
      <c r="G125" s="266">
        <v>0</v>
      </c>
      <c r="H125" s="310">
        <v>1</v>
      </c>
      <c r="I125" s="304">
        <v>3.677822728944465E-4</v>
      </c>
      <c r="J125" s="308"/>
    </row>
    <row r="126" spans="1:10" ht="15.75" x14ac:dyDescent="0.25">
      <c r="A126" s="253"/>
      <c r="B126" s="319" t="s">
        <v>324</v>
      </c>
      <c r="C126" s="200">
        <v>0</v>
      </c>
      <c r="D126" s="200">
        <v>0</v>
      </c>
      <c r="E126" s="200">
        <v>0</v>
      </c>
      <c r="F126" s="200">
        <v>0</v>
      </c>
      <c r="G126" s="266">
        <v>0</v>
      </c>
      <c r="H126" s="310">
        <v>1</v>
      </c>
      <c r="I126" s="304">
        <v>3.677822728944465E-4</v>
      </c>
      <c r="J126" s="308"/>
    </row>
    <row r="127" spans="1:10" ht="15.75" x14ac:dyDescent="0.25">
      <c r="A127" s="253"/>
      <c r="B127" s="319" t="s">
        <v>325</v>
      </c>
      <c r="C127" s="200">
        <v>0</v>
      </c>
      <c r="D127" s="200">
        <v>0</v>
      </c>
      <c r="E127" s="200">
        <v>0</v>
      </c>
      <c r="F127" s="200">
        <v>0</v>
      </c>
      <c r="G127" s="266">
        <v>0</v>
      </c>
      <c r="H127" s="310">
        <v>1</v>
      </c>
      <c r="I127" s="304">
        <v>3.677822728944465E-4</v>
      </c>
      <c r="J127" s="308"/>
    </row>
    <row r="128" spans="1:10" ht="15.75" x14ac:dyDescent="0.25">
      <c r="A128" s="253"/>
      <c r="B128" s="319" t="s">
        <v>326</v>
      </c>
      <c r="C128" s="200">
        <v>0</v>
      </c>
      <c r="D128" s="200">
        <v>0</v>
      </c>
      <c r="E128" s="200">
        <v>1</v>
      </c>
      <c r="F128" s="200">
        <v>0</v>
      </c>
      <c r="G128" s="266">
        <v>1</v>
      </c>
      <c r="H128" s="310">
        <v>1</v>
      </c>
      <c r="I128" s="304">
        <v>3.677822728944465E-4</v>
      </c>
      <c r="J128" s="308"/>
    </row>
    <row r="129" spans="1:10" ht="15.75" x14ac:dyDescent="0.25">
      <c r="A129" s="253"/>
      <c r="B129" s="319" t="s">
        <v>327</v>
      </c>
      <c r="C129" s="200">
        <v>0</v>
      </c>
      <c r="D129" s="200">
        <v>0</v>
      </c>
      <c r="E129" s="200">
        <v>0</v>
      </c>
      <c r="F129" s="200">
        <v>0</v>
      </c>
      <c r="G129" s="266">
        <v>0</v>
      </c>
      <c r="H129" s="310">
        <v>1</v>
      </c>
      <c r="I129" s="304">
        <v>3.677822728944465E-4</v>
      </c>
      <c r="J129" s="308"/>
    </row>
    <row r="130" spans="1:10" ht="16.5" thickBot="1" x14ac:dyDescent="0.3">
      <c r="A130" s="253"/>
      <c r="B130" s="320" t="s">
        <v>328</v>
      </c>
      <c r="C130" s="312">
        <v>0</v>
      </c>
      <c r="D130" s="312">
        <v>0</v>
      </c>
      <c r="E130" s="312">
        <v>0</v>
      </c>
      <c r="F130" s="312">
        <v>0</v>
      </c>
      <c r="G130" s="313">
        <v>0</v>
      </c>
      <c r="H130" s="314">
        <v>1</v>
      </c>
      <c r="I130" s="307">
        <v>3.677822728944465E-4</v>
      </c>
      <c r="J130" s="308"/>
    </row>
    <row r="131" spans="1:10" ht="15.75" x14ac:dyDescent="0.25">
      <c r="A131" s="253"/>
      <c r="B131" s="315"/>
      <c r="C131" s="200"/>
      <c r="D131" s="200"/>
      <c r="E131" s="200"/>
      <c r="F131" s="200"/>
      <c r="G131" s="266"/>
      <c r="H131" s="310"/>
      <c r="I131" s="290"/>
      <c r="J131" s="308"/>
    </row>
    <row r="132" spans="1:10" ht="15.75" x14ac:dyDescent="0.25">
      <c r="B132" s="277" t="s">
        <v>404</v>
      </c>
    </row>
    <row r="133" spans="1:10" ht="15.75" x14ac:dyDescent="0.25">
      <c r="B133" s="3" t="s">
        <v>407</v>
      </c>
      <c r="C133" s="3"/>
      <c r="D133" s="3"/>
      <c r="E133" s="3"/>
      <c r="F133" s="3"/>
    </row>
    <row r="134" spans="1:10" ht="15.75" x14ac:dyDescent="0.25">
      <c r="B134" s="3"/>
      <c r="C134" s="3"/>
      <c r="D134" s="3"/>
      <c r="E134" s="3"/>
      <c r="F134" s="3"/>
    </row>
    <row r="135" spans="1:10" ht="15.75" x14ac:dyDescent="0.25">
      <c r="B135" s="3" t="s">
        <v>405</v>
      </c>
    </row>
    <row r="136" spans="1:10" ht="15.75" x14ac:dyDescent="0.25">
      <c r="B136" s="3" t="s">
        <v>406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3808A-935D-4744-8502-FB6C381108AB}">
  <dimension ref="A1:F15"/>
  <sheetViews>
    <sheetView workbookViewId="0"/>
  </sheetViews>
  <sheetFormatPr defaultRowHeight="15" x14ac:dyDescent="0.25"/>
  <sheetData>
    <row r="1" spans="1:6" ht="15.75" x14ac:dyDescent="0.25">
      <c r="A1" s="362" t="s">
        <v>411</v>
      </c>
      <c r="B1" s="191"/>
      <c r="C1" s="191"/>
      <c r="D1" s="191"/>
      <c r="E1" s="191"/>
    </row>
    <row r="2" spans="1:6" ht="16.5" thickBot="1" x14ac:dyDescent="0.3">
      <c r="A2" s="251"/>
      <c r="B2" s="191"/>
      <c r="C2" s="191"/>
      <c r="D2" s="191"/>
      <c r="E2" s="191"/>
    </row>
    <row r="3" spans="1:6" ht="15.75" x14ac:dyDescent="0.25">
      <c r="A3" s="253"/>
      <c r="B3" s="322" t="s">
        <v>329</v>
      </c>
      <c r="C3" s="323" t="s">
        <v>330</v>
      </c>
      <c r="D3" s="323" t="s">
        <v>331</v>
      </c>
      <c r="E3" s="324" t="s">
        <v>188</v>
      </c>
    </row>
    <row r="4" spans="1:6" ht="15.75" x14ac:dyDescent="0.25">
      <c r="A4" s="253"/>
      <c r="B4" s="325" t="s">
        <v>124</v>
      </c>
      <c r="C4" s="326" t="s">
        <v>132</v>
      </c>
      <c r="D4" s="200">
        <v>2</v>
      </c>
      <c r="E4" s="291">
        <f>+D4/D$9</f>
        <v>3.0165912518853697E-3</v>
      </c>
    </row>
    <row r="5" spans="1:6" ht="15.75" x14ac:dyDescent="0.25">
      <c r="A5" s="253"/>
      <c r="B5" s="325" t="s">
        <v>125</v>
      </c>
      <c r="C5" s="68" t="s">
        <v>129</v>
      </c>
      <c r="D5" s="200">
        <v>365</v>
      </c>
      <c r="E5" s="291">
        <f t="shared" ref="E5:E9" si="0">+D5/D$9</f>
        <v>0.55052790346907998</v>
      </c>
    </row>
    <row r="6" spans="1:6" ht="31.5" x14ac:dyDescent="0.25">
      <c r="A6" s="253"/>
      <c r="B6" s="327" t="s">
        <v>126</v>
      </c>
      <c r="C6" s="68" t="s">
        <v>130</v>
      </c>
      <c r="D6" s="200">
        <v>59</v>
      </c>
      <c r="E6" s="291">
        <f t="shared" si="0"/>
        <v>8.8989441930618404E-2</v>
      </c>
    </row>
    <row r="7" spans="1:6" ht="15.75" x14ac:dyDescent="0.25">
      <c r="A7" s="253"/>
      <c r="B7" s="325" t="s">
        <v>332</v>
      </c>
      <c r="C7" s="68" t="s">
        <v>131</v>
      </c>
      <c r="D7" s="200">
        <v>376</v>
      </c>
      <c r="E7" s="291">
        <f t="shared" si="0"/>
        <v>0.56711915535444946</v>
      </c>
    </row>
    <row r="8" spans="1:6" ht="15.75" x14ac:dyDescent="0.25">
      <c r="A8" s="253"/>
      <c r="B8" s="325" t="s">
        <v>128</v>
      </c>
      <c r="C8" s="200"/>
      <c r="D8" s="328">
        <v>5</v>
      </c>
      <c r="E8" s="294">
        <f t="shared" si="0"/>
        <v>7.5414781297134239E-3</v>
      </c>
    </row>
    <row r="9" spans="1:6" ht="16.5" thickBot="1" x14ac:dyDescent="0.3">
      <c r="A9" s="253"/>
      <c r="B9" s="329" t="s">
        <v>72</v>
      </c>
      <c r="C9" s="312"/>
      <c r="D9" s="312">
        <v>663</v>
      </c>
      <c r="E9" s="299">
        <f t="shared" si="0"/>
        <v>1</v>
      </c>
    </row>
    <row r="11" spans="1:6" x14ac:dyDescent="0.25">
      <c r="B11" s="330" t="s">
        <v>170</v>
      </c>
      <c r="C11" s="308"/>
      <c r="D11" s="308"/>
      <c r="E11" s="308"/>
      <c r="F11" s="308"/>
    </row>
    <row r="12" spans="1:6" x14ac:dyDescent="0.25">
      <c r="B12" s="308" t="s">
        <v>408</v>
      </c>
      <c r="C12" s="308"/>
      <c r="D12" s="308"/>
      <c r="E12" s="308"/>
      <c r="F12" s="308"/>
    </row>
    <row r="14" spans="1:6" ht="15.75" x14ac:dyDescent="0.25">
      <c r="B14" s="277" t="s">
        <v>186</v>
      </c>
    </row>
    <row r="15" spans="1:6" ht="15.75" x14ac:dyDescent="0.25">
      <c r="B15" s="3" t="s">
        <v>333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01033-8F6D-473F-902A-BA31750CDDF3}">
  <dimension ref="A1:J13"/>
  <sheetViews>
    <sheetView workbookViewId="0"/>
  </sheetViews>
  <sheetFormatPr defaultRowHeight="15" x14ac:dyDescent="0.25"/>
  <sheetData>
    <row r="1" spans="1:10" ht="15.75" x14ac:dyDescent="0.25">
      <c r="A1" s="251" t="s">
        <v>412</v>
      </c>
      <c r="B1" s="191"/>
      <c r="C1" s="191"/>
      <c r="D1" s="191"/>
      <c r="E1" s="191"/>
    </row>
    <row r="2" spans="1:10" ht="16.5" thickBot="1" x14ac:dyDescent="0.3">
      <c r="A2" s="251"/>
      <c r="B2" s="191"/>
      <c r="C2" s="191"/>
      <c r="D2" s="191"/>
      <c r="E2" s="191"/>
    </row>
    <row r="3" spans="1:10" ht="15.75" x14ac:dyDescent="0.25">
      <c r="A3" s="253"/>
      <c r="B3" s="331" t="s">
        <v>334</v>
      </c>
      <c r="C3" s="323" t="s">
        <v>330</v>
      </c>
      <c r="D3" s="323" t="s">
        <v>335</v>
      </c>
      <c r="E3" s="324" t="s">
        <v>188</v>
      </c>
    </row>
    <row r="4" spans="1:10" ht="31.5" x14ac:dyDescent="0.25">
      <c r="A4" s="253"/>
      <c r="B4" s="332" t="s">
        <v>336</v>
      </c>
      <c r="C4" s="68" t="s">
        <v>129</v>
      </c>
      <c r="D4" s="333">
        <v>6</v>
      </c>
      <c r="E4" s="291">
        <v>0.15789473684210525</v>
      </c>
    </row>
    <row r="5" spans="1:10" ht="31.5" x14ac:dyDescent="0.25">
      <c r="A5" s="253"/>
      <c r="B5" s="332" t="s">
        <v>337</v>
      </c>
      <c r="C5" s="334" t="s">
        <v>338</v>
      </c>
      <c r="D5" s="333">
        <v>6</v>
      </c>
      <c r="E5" s="291">
        <v>0.15789473684210525</v>
      </c>
    </row>
    <row r="6" spans="1:10" ht="15.75" x14ac:dyDescent="0.25">
      <c r="A6" s="253"/>
      <c r="B6" s="332" t="s">
        <v>138</v>
      </c>
      <c r="C6" s="200"/>
      <c r="D6" s="335">
        <v>26</v>
      </c>
      <c r="E6" s="294">
        <v>0.68421052631578949</v>
      </c>
    </row>
    <row r="7" spans="1:10" ht="16.5" thickBot="1" x14ac:dyDescent="0.3">
      <c r="A7" s="253"/>
      <c r="B7" s="336" t="s">
        <v>72</v>
      </c>
      <c r="C7" s="312"/>
      <c r="D7" s="312">
        <v>38</v>
      </c>
      <c r="E7" s="299">
        <v>1</v>
      </c>
    </row>
    <row r="9" spans="1:10" ht="15.75" x14ac:dyDescent="0.25">
      <c r="B9" s="277" t="s">
        <v>170</v>
      </c>
      <c r="C9" s="3"/>
      <c r="D9" s="3"/>
      <c r="E9" s="3"/>
      <c r="F9" s="3"/>
    </row>
    <row r="10" spans="1:10" ht="15.75" x14ac:dyDescent="0.25">
      <c r="B10" s="3" t="s">
        <v>409</v>
      </c>
      <c r="C10" s="3"/>
      <c r="D10" s="3"/>
      <c r="E10" s="3"/>
      <c r="F10" s="3"/>
    </row>
    <row r="12" spans="1:10" ht="15.75" x14ac:dyDescent="0.25">
      <c r="B12" s="277" t="s">
        <v>186</v>
      </c>
    </row>
    <row r="13" spans="1:10" ht="15.75" x14ac:dyDescent="0.25">
      <c r="B13" s="375" t="s">
        <v>339</v>
      </c>
      <c r="C13" s="375"/>
      <c r="D13" s="375"/>
      <c r="E13" s="375"/>
      <c r="F13" s="375"/>
      <c r="G13" s="375"/>
      <c r="H13" s="375"/>
      <c r="I13" s="375"/>
      <c r="J13" s="375"/>
    </row>
  </sheetData>
  <mergeCells count="1">
    <mergeCell ref="B13:J1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6E888-F9FB-4E04-8D2A-44ADE4BBDCF4}">
  <dimension ref="A1:E41"/>
  <sheetViews>
    <sheetView workbookViewId="0"/>
  </sheetViews>
  <sheetFormatPr defaultRowHeight="15" x14ac:dyDescent="0.25"/>
  <cols>
    <col min="1" max="1" width="9.140625" style="308"/>
    <col min="2" max="2" width="38.42578125" style="308" customWidth="1"/>
    <col min="3" max="3" width="9.140625" style="308"/>
    <col min="4" max="4" width="9.7109375" style="308" customWidth="1"/>
    <col min="5" max="16384" width="9.140625" style="308"/>
  </cols>
  <sheetData>
    <row r="1" spans="1:5" ht="15.75" x14ac:dyDescent="0.25">
      <c r="A1" s="362" t="s">
        <v>20</v>
      </c>
      <c r="B1" s="3"/>
      <c r="C1" s="3"/>
      <c r="D1" s="3"/>
      <c r="E1" s="3"/>
    </row>
    <row r="2" spans="1:5" ht="16.5" thickBot="1" x14ac:dyDescent="0.3">
      <c r="A2" s="1"/>
      <c r="B2" s="3"/>
      <c r="C2" s="3"/>
      <c r="D2" s="3"/>
      <c r="E2" s="3"/>
    </row>
    <row r="3" spans="1:5" ht="15.75" x14ac:dyDescent="0.25">
      <c r="A3" s="3"/>
      <c r="B3" s="337" t="s">
        <v>20</v>
      </c>
      <c r="C3" s="338" t="s">
        <v>330</v>
      </c>
      <c r="D3" s="376" t="s">
        <v>340</v>
      </c>
      <c r="E3" s="377"/>
    </row>
    <row r="4" spans="1:5" ht="15.75" x14ac:dyDescent="0.25">
      <c r="A4" s="3"/>
      <c r="B4" s="339" t="s">
        <v>341</v>
      </c>
      <c r="C4" s="340"/>
      <c r="D4" s="341" t="s">
        <v>342</v>
      </c>
      <c r="E4" s="342" t="s">
        <v>343</v>
      </c>
    </row>
    <row r="5" spans="1:5" ht="15.75" x14ac:dyDescent="0.25">
      <c r="A5" s="3"/>
      <c r="B5" s="339" t="s">
        <v>162</v>
      </c>
      <c r="C5" s="340"/>
      <c r="D5" s="340"/>
      <c r="E5" s="100"/>
    </row>
    <row r="6" spans="1:5" ht="15.75" x14ac:dyDescent="0.25">
      <c r="A6" s="3"/>
      <c r="B6" s="21" t="s">
        <v>344</v>
      </c>
      <c r="C6" s="2" t="s">
        <v>345</v>
      </c>
      <c r="D6" s="2"/>
      <c r="E6" s="100">
        <v>1</v>
      </c>
    </row>
    <row r="7" spans="1:5" ht="15.75" x14ac:dyDescent="0.25">
      <c r="A7" s="3"/>
      <c r="B7" s="21" t="s">
        <v>346</v>
      </c>
      <c r="C7" s="2" t="s">
        <v>347</v>
      </c>
      <c r="D7" s="2"/>
      <c r="E7" s="100"/>
    </row>
    <row r="8" spans="1:5" ht="15.75" x14ac:dyDescent="0.25">
      <c r="A8" s="3"/>
      <c r="B8" s="54" t="s">
        <v>2</v>
      </c>
      <c r="C8" s="2"/>
      <c r="D8" s="2">
        <v>24</v>
      </c>
      <c r="E8" s="100">
        <v>28</v>
      </c>
    </row>
    <row r="9" spans="1:5" ht="15.75" x14ac:dyDescent="0.25">
      <c r="A9" s="3"/>
      <c r="B9" s="54" t="s">
        <v>4</v>
      </c>
      <c r="C9" s="2"/>
      <c r="D9" s="2">
        <v>3</v>
      </c>
      <c r="E9" s="100">
        <v>5</v>
      </c>
    </row>
    <row r="10" spans="1:5" ht="15.75" x14ac:dyDescent="0.25">
      <c r="A10" s="3"/>
      <c r="B10" s="54" t="s">
        <v>348</v>
      </c>
      <c r="C10" s="2"/>
      <c r="D10" s="2">
        <v>1</v>
      </c>
      <c r="E10" s="100">
        <v>3</v>
      </c>
    </row>
    <row r="11" spans="1:5" ht="15.75" x14ac:dyDescent="0.25">
      <c r="A11" s="3"/>
      <c r="B11" s="54" t="s">
        <v>349</v>
      </c>
      <c r="C11" s="2"/>
      <c r="D11" s="2">
        <v>3</v>
      </c>
      <c r="E11" s="100">
        <v>4</v>
      </c>
    </row>
    <row r="12" spans="1:5" ht="15.75" x14ac:dyDescent="0.25">
      <c r="A12" s="3"/>
      <c r="B12" s="21" t="s">
        <v>350</v>
      </c>
      <c r="C12" s="2" t="s">
        <v>351</v>
      </c>
      <c r="D12" s="2"/>
      <c r="E12" s="100"/>
    </row>
    <row r="13" spans="1:5" ht="15.75" x14ac:dyDescent="0.25">
      <c r="A13" s="3"/>
      <c r="B13" s="54" t="s">
        <v>352</v>
      </c>
      <c r="C13" s="2"/>
      <c r="D13" s="2">
        <v>11</v>
      </c>
      <c r="E13" s="100">
        <v>15</v>
      </c>
    </row>
    <row r="14" spans="1:5" ht="15.75" x14ac:dyDescent="0.25">
      <c r="A14" s="3"/>
      <c r="B14" s="54" t="s">
        <v>353</v>
      </c>
      <c r="C14" s="2"/>
      <c r="D14" s="2"/>
      <c r="E14" s="100">
        <v>2</v>
      </c>
    </row>
    <row r="15" spans="1:5" ht="15.75" x14ac:dyDescent="0.25">
      <c r="A15" s="3"/>
      <c r="B15" s="54" t="s">
        <v>354</v>
      </c>
      <c r="C15" s="2"/>
      <c r="D15" s="2">
        <v>2</v>
      </c>
      <c r="E15" s="100">
        <v>5</v>
      </c>
    </row>
    <row r="16" spans="1:5" ht="15.75" x14ac:dyDescent="0.25">
      <c r="A16" s="3"/>
      <c r="B16" s="21" t="s">
        <v>355</v>
      </c>
      <c r="C16" s="2" t="s">
        <v>356</v>
      </c>
      <c r="D16" s="2"/>
      <c r="E16" s="100"/>
    </row>
    <row r="17" spans="1:5" ht="15.75" x14ac:dyDescent="0.25">
      <c r="A17" s="3"/>
      <c r="B17" s="54" t="s">
        <v>348</v>
      </c>
      <c r="C17" s="2"/>
      <c r="D17" s="2">
        <v>5</v>
      </c>
      <c r="E17" s="100">
        <v>9</v>
      </c>
    </row>
    <row r="18" spans="1:5" ht="15.75" x14ac:dyDescent="0.25">
      <c r="A18" s="3"/>
      <c r="B18" s="54" t="s">
        <v>349</v>
      </c>
      <c r="C18" s="2"/>
      <c r="D18" s="2">
        <v>3</v>
      </c>
      <c r="E18" s="100">
        <v>5</v>
      </c>
    </row>
    <row r="19" spans="1:5" ht="15.75" x14ac:dyDescent="0.25">
      <c r="A19" s="3"/>
      <c r="B19" s="21" t="s">
        <v>357</v>
      </c>
      <c r="C19" s="2" t="s">
        <v>130</v>
      </c>
      <c r="D19" s="116">
        <v>10</v>
      </c>
      <c r="E19" s="117">
        <v>14</v>
      </c>
    </row>
    <row r="20" spans="1:5" ht="15.75" x14ac:dyDescent="0.25">
      <c r="A20" s="3"/>
      <c r="B20" s="343"/>
      <c r="C20" s="186" t="s">
        <v>162</v>
      </c>
      <c r="D20" s="2">
        <f>SUM(D6:D19)</f>
        <v>62</v>
      </c>
      <c r="E20" s="100">
        <f>SUM(E6:E19)</f>
        <v>91</v>
      </c>
    </row>
    <row r="21" spans="1:5" ht="15.75" x14ac:dyDescent="0.25">
      <c r="A21" s="3"/>
      <c r="B21" s="344" t="s">
        <v>164</v>
      </c>
      <c r="C21" s="2"/>
      <c r="D21" s="2"/>
      <c r="E21" s="100"/>
    </row>
    <row r="22" spans="1:5" ht="15.75" x14ac:dyDescent="0.25">
      <c r="A22" s="3"/>
      <c r="B22" s="21" t="s">
        <v>358</v>
      </c>
      <c r="C22" s="2" t="s">
        <v>45</v>
      </c>
      <c r="D22" s="2"/>
      <c r="E22" s="100"/>
    </row>
    <row r="23" spans="1:5" ht="15.75" x14ac:dyDescent="0.25">
      <c r="A23" s="3"/>
      <c r="B23" s="54" t="s">
        <v>29</v>
      </c>
      <c r="C23" s="2"/>
      <c r="D23" s="2">
        <v>5</v>
      </c>
      <c r="E23" s="100">
        <v>8</v>
      </c>
    </row>
    <row r="24" spans="1:5" ht="15.75" x14ac:dyDescent="0.25">
      <c r="A24" s="3"/>
      <c r="B24" s="54" t="s">
        <v>359</v>
      </c>
      <c r="C24" s="2"/>
      <c r="D24" s="2">
        <v>27</v>
      </c>
      <c r="E24" s="100">
        <v>34</v>
      </c>
    </row>
    <row r="25" spans="1:5" ht="15.75" x14ac:dyDescent="0.25">
      <c r="A25" s="3"/>
      <c r="B25" s="54" t="s">
        <v>360</v>
      </c>
      <c r="C25" s="2"/>
      <c r="D25" s="2">
        <v>10</v>
      </c>
      <c r="E25" s="100">
        <v>15</v>
      </c>
    </row>
    <row r="26" spans="1:5" ht="15.75" x14ac:dyDescent="0.25">
      <c r="A26" s="3"/>
      <c r="B26" s="21" t="s">
        <v>361</v>
      </c>
      <c r="C26" s="2" t="s">
        <v>46</v>
      </c>
      <c r="D26" s="2"/>
      <c r="E26" s="100"/>
    </row>
    <row r="27" spans="1:5" ht="15.75" x14ac:dyDescent="0.25">
      <c r="A27" s="3"/>
      <c r="B27" s="54" t="s">
        <v>30</v>
      </c>
      <c r="C27" s="2"/>
      <c r="D27" s="2">
        <v>9</v>
      </c>
      <c r="E27" s="100">
        <v>10</v>
      </c>
    </row>
    <row r="28" spans="1:5" ht="15.75" x14ac:dyDescent="0.25">
      <c r="A28" s="3"/>
      <c r="B28" s="54" t="s">
        <v>362</v>
      </c>
      <c r="C28" s="2"/>
      <c r="D28" s="2"/>
      <c r="E28" s="100">
        <v>1</v>
      </c>
    </row>
    <row r="29" spans="1:5" ht="15.75" x14ac:dyDescent="0.25">
      <c r="A29" s="3"/>
      <c r="B29" s="21" t="s">
        <v>363</v>
      </c>
      <c r="C29" s="2" t="s">
        <v>47</v>
      </c>
      <c r="D29" s="116">
        <v>11</v>
      </c>
      <c r="E29" s="117">
        <v>23</v>
      </c>
    </row>
    <row r="30" spans="1:5" ht="15.75" x14ac:dyDescent="0.25">
      <c r="A30" s="3"/>
      <c r="B30" s="21"/>
      <c r="C30" s="186" t="s">
        <v>164</v>
      </c>
      <c r="D30" s="2">
        <f>SUM(D21:D29)</f>
        <v>62</v>
      </c>
      <c r="E30" s="100">
        <f>SUM(E21:E29)</f>
        <v>91</v>
      </c>
    </row>
    <row r="31" spans="1:5" ht="15.75" x14ac:dyDescent="0.25">
      <c r="A31" s="3"/>
      <c r="B31" s="21"/>
      <c r="C31" s="186"/>
      <c r="D31" s="2"/>
      <c r="E31" s="100"/>
    </row>
    <row r="32" spans="1:5" ht="15.75" x14ac:dyDescent="0.25">
      <c r="A32" s="3"/>
      <c r="B32" s="21" t="s">
        <v>364</v>
      </c>
      <c r="C32" s="2"/>
      <c r="D32" s="2">
        <v>1</v>
      </c>
      <c r="E32" s="100">
        <v>1</v>
      </c>
    </row>
    <row r="33" spans="1:5" ht="15.75" x14ac:dyDescent="0.25">
      <c r="A33" s="3"/>
      <c r="B33" s="21" t="s">
        <v>365</v>
      </c>
      <c r="C33" s="2" t="s">
        <v>366</v>
      </c>
      <c r="D33" s="2">
        <v>1</v>
      </c>
      <c r="E33" s="100">
        <v>1</v>
      </c>
    </row>
    <row r="34" spans="1:5" ht="16.5" thickBot="1" x14ac:dyDescent="0.3">
      <c r="A34" s="3"/>
      <c r="B34" s="21"/>
      <c r="C34" s="186" t="s">
        <v>184</v>
      </c>
      <c r="D34" s="345">
        <f>+D20+SUM(D30:D33)</f>
        <v>126</v>
      </c>
      <c r="E34" s="346">
        <f>+E20+SUM(E30:E33)</f>
        <v>184</v>
      </c>
    </row>
    <row r="35" spans="1:5" ht="15.75" thickTop="1" x14ac:dyDescent="0.25">
      <c r="B35" s="343"/>
      <c r="C35" s="316"/>
      <c r="D35" s="316"/>
      <c r="E35" s="347"/>
    </row>
    <row r="36" spans="1:5" ht="15.75" thickBot="1" x14ac:dyDescent="0.3">
      <c r="B36" s="343" t="s">
        <v>367</v>
      </c>
      <c r="C36" s="316"/>
      <c r="D36" s="348">
        <f>+D20-D6+D30</f>
        <v>124</v>
      </c>
      <c r="E36" s="349">
        <f>+E20-E6+E30</f>
        <v>181</v>
      </c>
    </row>
    <row r="37" spans="1:5" ht="16.5" thickTop="1" thickBot="1" x14ac:dyDescent="0.3">
      <c r="B37" s="350"/>
      <c r="C37" s="351"/>
      <c r="D37" s="351"/>
      <c r="E37" s="352"/>
    </row>
    <row r="39" spans="1:5" ht="15.75" x14ac:dyDescent="0.25">
      <c r="B39" s="277" t="s">
        <v>368</v>
      </c>
    </row>
    <row r="40" spans="1:5" ht="15.75" x14ac:dyDescent="0.25">
      <c r="B40" s="353" t="s">
        <v>369</v>
      </c>
    </row>
    <row r="41" spans="1:5" ht="15.75" x14ac:dyDescent="0.25">
      <c r="B41" s="3" t="s">
        <v>370</v>
      </c>
    </row>
  </sheetData>
  <mergeCells count="1">
    <mergeCell ref="D3:E3"/>
  </mergeCell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33FB9-91A1-47B0-9F45-E0C00E842CBE}">
  <dimension ref="A1:G34"/>
  <sheetViews>
    <sheetView workbookViewId="0"/>
  </sheetViews>
  <sheetFormatPr defaultColWidth="8.85546875" defaultRowHeight="15.75" x14ac:dyDescent="0.25"/>
  <cols>
    <col min="1" max="1" width="4.7109375" style="3" customWidth="1"/>
    <col min="2" max="2" width="16.28515625" style="3" customWidth="1"/>
    <col min="3" max="3" width="8.85546875" style="3"/>
    <col min="4" max="4" width="14.42578125" style="3" customWidth="1"/>
    <col min="5" max="5" width="12.7109375" style="3" customWidth="1"/>
    <col min="6" max="16384" width="8.85546875" style="3"/>
  </cols>
  <sheetData>
    <row r="1" spans="1:4" x14ac:dyDescent="0.25">
      <c r="A1" s="362" t="s">
        <v>410</v>
      </c>
    </row>
    <row r="2" spans="1:4" ht="16.5" thickBot="1" x14ac:dyDescent="0.3">
      <c r="A2" s="1"/>
    </row>
    <row r="3" spans="1:4" x14ac:dyDescent="0.25">
      <c r="B3" s="354" t="s">
        <v>371</v>
      </c>
      <c r="C3" s="355" t="s">
        <v>331</v>
      </c>
      <c r="D3" s="356" t="s">
        <v>372</v>
      </c>
    </row>
    <row r="4" spans="1:4" x14ac:dyDescent="0.25">
      <c r="B4" s="21" t="s">
        <v>373</v>
      </c>
      <c r="C4" s="2">
        <v>1</v>
      </c>
      <c r="D4" s="100" t="s">
        <v>374</v>
      </c>
    </row>
    <row r="5" spans="1:4" x14ac:dyDescent="0.25">
      <c r="B5" s="21" t="s">
        <v>375</v>
      </c>
      <c r="C5" s="2">
        <v>2</v>
      </c>
      <c r="D5" s="100" t="s">
        <v>376</v>
      </c>
    </row>
    <row r="6" spans="1:4" x14ac:dyDescent="0.25">
      <c r="B6" s="21" t="s">
        <v>377</v>
      </c>
      <c r="C6" s="2">
        <v>1</v>
      </c>
      <c r="D6" s="100" t="s">
        <v>378</v>
      </c>
    </row>
    <row r="7" spans="1:4" x14ac:dyDescent="0.25">
      <c r="B7" s="21" t="s">
        <v>379</v>
      </c>
      <c r="C7" s="2">
        <v>8</v>
      </c>
      <c r="D7" s="100" t="s">
        <v>380</v>
      </c>
    </row>
    <row r="8" spans="1:4" x14ac:dyDescent="0.25">
      <c r="B8" s="21" t="s">
        <v>381</v>
      </c>
      <c r="C8" s="2">
        <v>2</v>
      </c>
      <c r="D8" s="100"/>
    </row>
    <row r="9" spans="1:4" x14ac:dyDescent="0.25">
      <c r="B9" s="21" t="s">
        <v>382</v>
      </c>
      <c r="C9" s="2">
        <v>62</v>
      </c>
      <c r="D9" s="100" t="s">
        <v>383</v>
      </c>
    </row>
    <row r="10" spans="1:4" x14ac:dyDescent="0.25">
      <c r="B10" s="21" t="s">
        <v>384</v>
      </c>
      <c r="C10" s="2">
        <v>2</v>
      </c>
      <c r="D10" s="100"/>
    </row>
    <row r="11" spans="1:4" x14ac:dyDescent="0.25">
      <c r="B11" s="21" t="s">
        <v>385</v>
      </c>
      <c r="C11" s="2">
        <v>3</v>
      </c>
      <c r="D11" s="100" t="s">
        <v>386</v>
      </c>
    </row>
    <row r="12" spans="1:4" x14ac:dyDescent="0.25">
      <c r="B12" s="21" t="s">
        <v>387</v>
      </c>
      <c r="C12" s="2">
        <v>3</v>
      </c>
      <c r="D12" s="100"/>
    </row>
    <row r="13" spans="1:4" x14ac:dyDescent="0.25">
      <c r="B13" s="21" t="s">
        <v>388</v>
      </c>
      <c r="C13" s="2">
        <v>1</v>
      </c>
      <c r="D13" s="100"/>
    </row>
    <row r="14" spans="1:4" x14ac:dyDescent="0.25">
      <c r="B14" s="21" t="s">
        <v>389</v>
      </c>
      <c r="C14" s="2">
        <v>1</v>
      </c>
      <c r="D14" s="100"/>
    </row>
    <row r="15" spans="1:4" ht="16.5" thickBot="1" x14ac:dyDescent="0.3">
      <c r="B15" s="54" t="s">
        <v>72</v>
      </c>
      <c r="C15" s="345">
        <f>SUM(C4:C14)</f>
        <v>86</v>
      </c>
      <c r="D15" s="100"/>
    </row>
    <row r="16" spans="1:4" ht="16.5" thickTop="1" x14ac:dyDescent="0.25">
      <c r="B16" s="21"/>
      <c r="C16" s="2"/>
      <c r="D16" s="100"/>
    </row>
    <row r="17" spans="2:7" x14ac:dyDescent="0.25">
      <c r="B17" s="339" t="s">
        <v>390</v>
      </c>
      <c r="C17" s="2"/>
      <c r="D17" s="100"/>
    </row>
    <row r="18" spans="2:7" x14ac:dyDescent="0.25">
      <c r="B18" s="21" t="s">
        <v>53</v>
      </c>
      <c r="C18" s="2"/>
      <c r="D18" s="100"/>
    </row>
    <row r="19" spans="2:7" x14ac:dyDescent="0.25">
      <c r="B19" s="54" t="s">
        <v>391</v>
      </c>
      <c r="C19" s="2">
        <v>4</v>
      </c>
      <c r="D19" s="357">
        <f>+C19/C$25</f>
        <v>4.6511627906976744E-2</v>
      </c>
    </row>
    <row r="20" spans="2:7" x14ac:dyDescent="0.25">
      <c r="B20" s="54" t="s">
        <v>392</v>
      </c>
      <c r="C20" s="2">
        <f>SUM(C6:C8)</f>
        <v>11</v>
      </c>
      <c r="D20" s="357">
        <f t="shared" ref="D20:D25" si="0">+C20/C$25</f>
        <v>0.12790697674418605</v>
      </c>
    </row>
    <row r="21" spans="2:7" x14ac:dyDescent="0.25">
      <c r="B21" s="21"/>
      <c r="C21" s="2"/>
      <c r="D21" s="357"/>
    </row>
    <row r="22" spans="2:7" x14ac:dyDescent="0.25">
      <c r="B22" s="21" t="s">
        <v>393</v>
      </c>
      <c r="C22" s="2"/>
      <c r="D22" s="357"/>
    </row>
    <row r="23" spans="2:7" x14ac:dyDescent="0.25">
      <c r="B23" s="54" t="s">
        <v>391</v>
      </c>
      <c r="C23" s="2">
        <f>SUM(C12:C14)</f>
        <v>5</v>
      </c>
      <c r="D23" s="357">
        <f t="shared" si="0"/>
        <v>5.8139534883720929E-2</v>
      </c>
    </row>
    <row r="24" spans="2:7" x14ac:dyDescent="0.25">
      <c r="B24" s="54" t="s">
        <v>392</v>
      </c>
      <c r="C24" s="2">
        <v>66</v>
      </c>
      <c r="D24" s="357">
        <f t="shared" si="0"/>
        <v>0.76744186046511631</v>
      </c>
    </row>
    <row r="25" spans="2:7" ht="16.5" thickBot="1" x14ac:dyDescent="0.3">
      <c r="B25" s="54" t="s">
        <v>72</v>
      </c>
      <c r="C25" s="345">
        <f>SUM(C18:C24)</f>
        <v>86</v>
      </c>
      <c r="D25" s="358">
        <f t="shared" si="0"/>
        <v>1</v>
      </c>
    </row>
    <row r="26" spans="2:7" ht="17.25" thickTop="1" thickBot="1" x14ac:dyDescent="0.3">
      <c r="B26" s="166"/>
      <c r="C26" s="187"/>
      <c r="D26" s="359"/>
    </row>
    <row r="27" spans="2:7" x14ac:dyDescent="0.25">
      <c r="B27" s="2"/>
      <c r="C27" s="2"/>
      <c r="D27" s="2"/>
    </row>
    <row r="28" spans="2:7" x14ac:dyDescent="0.25">
      <c r="B28" s="340" t="s">
        <v>368</v>
      </c>
      <c r="C28" s="2"/>
      <c r="D28" s="2"/>
    </row>
    <row r="29" spans="2:7" x14ac:dyDescent="0.25">
      <c r="B29" s="375" t="s">
        <v>394</v>
      </c>
      <c r="C29" s="375"/>
      <c r="D29" s="375"/>
      <c r="E29" s="375"/>
      <c r="F29" s="375"/>
      <c r="G29" s="375"/>
    </row>
    <row r="30" spans="2:7" x14ac:dyDescent="0.25">
      <c r="B30" s="374" t="s">
        <v>395</v>
      </c>
      <c r="C30" s="374"/>
      <c r="D30" s="374"/>
      <c r="E30" s="374"/>
      <c r="F30" s="374"/>
      <c r="G30" s="374"/>
    </row>
    <row r="31" spans="2:7" x14ac:dyDescent="0.25">
      <c r="B31" s="3" t="s">
        <v>396</v>
      </c>
    </row>
    <row r="33" spans="2:2" x14ac:dyDescent="0.25">
      <c r="B33" s="277" t="s">
        <v>186</v>
      </c>
    </row>
    <row r="34" spans="2:2" x14ac:dyDescent="0.25">
      <c r="B34" s="3" t="s">
        <v>397</v>
      </c>
    </row>
  </sheetData>
  <mergeCells count="2">
    <mergeCell ref="B29:G29"/>
    <mergeCell ref="B30:G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Dataset 17 Site Finds by Issuer</vt:lpstr>
      <vt:lpstr>Dataset 17. Small Finds</vt:lpstr>
      <vt:lpstr>Dataset 17. Artefacts - Summary</vt:lpstr>
      <vt:lpstr>Dataset 17. Categories</vt:lpstr>
      <vt:lpstr>Dataset 17. Accessories</vt:lpstr>
      <vt:lpstr>Dataset 17. Artefacts - Details</vt:lpstr>
      <vt:lpstr>Dataset 17. Coin Metal Mix</vt:lpstr>
      <vt:lpstr>Dataset 17. Coin Age Mix</vt:lpstr>
      <vt:lpstr>Dataset 17. South Newbald</vt:lpstr>
      <vt:lpstr>Dataset 17. Hayton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2018-04-19T07:23:27Z</dcterms:modified>
</cp:coreProperties>
</file>